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luey\OneDrive\Documents\PhD\Thesis\Papers\Paper 3\Data_made_available\"/>
    </mc:Choice>
  </mc:AlternateContent>
  <xr:revisionPtr revIDLastSave="0" documentId="13_ncr:1_{0A311625-B12F-4509-9F3C-2D2BF1607311}" xr6:coauthVersionLast="47" xr6:coauthVersionMax="47" xr10:uidLastSave="{00000000-0000-0000-0000-000000000000}"/>
  <bookViews>
    <workbookView xWindow="4050" yWindow="1815" windowWidth="15375" windowHeight="787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3" i="1" l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28" i="1"/>
  <c r="A2" i="1"/>
  <c r="A3" i="1"/>
  <c r="A4" i="1"/>
  <c r="A5" i="1"/>
  <c r="A6" i="1"/>
  <c r="A7" i="1"/>
  <c r="A8" i="1"/>
  <c r="A9" i="1"/>
  <c r="A10" i="1"/>
  <c r="A11" i="1"/>
  <c r="A12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</calcChain>
</file>

<file path=xl/sharedStrings.xml><?xml version="1.0" encoding="utf-8"?>
<sst xmlns="http://schemas.openxmlformats.org/spreadsheetml/2006/main" count="214" uniqueCount="88">
  <si>
    <t>Plate_number</t>
  </si>
  <si>
    <t>Batch</t>
  </si>
  <si>
    <t>Qubit.conc.ng.ul.</t>
  </si>
  <si>
    <t>1.1</t>
  </si>
  <si>
    <t>1.2</t>
  </si>
  <si>
    <t>1.3</t>
  </si>
  <si>
    <t>1.4</t>
  </si>
  <si>
    <t>2.1</t>
  </si>
  <si>
    <t>2.2</t>
  </si>
  <si>
    <t>11.4</t>
  </si>
  <si>
    <t>14.1</t>
  </si>
  <si>
    <t>7.22</t>
  </si>
  <si>
    <t>15.4</t>
  </si>
  <si>
    <t>14.4</t>
  </si>
  <si>
    <t>2.52</t>
  </si>
  <si>
    <t>0.958</t>
  </si>
  <si>
    <t>0.486</t>
  </si>
  <si>
    <t>Too low</t>
  </si>
  <si>
    <t>0.122</t>
  </si>
  <si>
    <t>0.338</t>
  </si>
  <si>
    <t>11.5</t>
  </si>
  <si>
    <t>2.48</t>
  </si>
  <si>
    <t>1.59</t>
  </si>
  <si>
    <t>1.04</t>
  </si>
  <si>
    <t>35.8</t>
  </si>
  <si>
    <t>15.5</t>
  </si>
  <si>
    <t>23.4</t>
  </si>
  <si>
    <t>19</t>
  </si>
  <si>
    <t>17.2</t>
  </si>
  <si>
    <t>20.4</t>
  </si>
  <si>
    <t>0.776</t>
  </si>
  <si>
    <t>0.45</t>
  </si>
  <si>
    <t>0.488</t>
  </si>
  <si>
    <t>0.372</t>
  </si>
  <si>
    <t>0.932</t>
  </si>
  <si>
    <t>2.36</t>
  </si>
  <si>
    <t>36</t>
  </si>
  <si>
    <t>9</t>
  </si>
  <si>
    <t>43.8</t>
  </si>
  <si>
    <t>14.9</t>
  </si>
  <si>
    <t>0.63</t>
  </si>
  <si>
    <t>0.89</t>
  </si>
  <si>
    <t>1.72</t>
  </si>
  <si>
    <t>0.394</t>
  </si>
  <si>
    <t>12.7</t>
  </si>
  <si>
    <t>49.2</t>
  </si>
  <si>
    <t>22</t>
  </si>
  <si>
    <t>11.6</t>
  </si>
  <si>
    <t>1.26</t>
  </si>
  <si>
    <t>0.95</t>
  </si>
  <si>
    <t>0.138</t>
  </si>
  <si>
    <t>3.8</t>
  </si>
  <si>
    <t>6.18</t>
  </si>
  <si>
    <t>10.9</t>
  </si>
  <si>
    <t>0.102</t>
  </si>
  <si>
    <t>1.78</t>
  </si>
  <si>
    <t>12.6</t>
  </si>
  <si>
    <t>Stool</t>
  </si>
  <si>
    <t>Swab</t>
  </si>
  <si>
    <t>Subj1</t>
  </si>
  <si>
    <t>Subj2</t>
  </si>
  <si>
    <t>Subj3</t>
  </si>
  <si>
    <t>Subj6</t>
  </si>
  <si>
    <t>Subj9</t>
  </si>
  <si>
    <t>Subj4</t>
  </si>
  <si>
    <t>Subj5</t>
  </si>
  <si>
    <t>Subj7</t>
  </si>
  <si>
    <t>Subj8</t>
  </si>
  <si>
    <t>Subj10</t>
  </si>
  <si>
    <t>Subj11</t>
  </si>
  <si>
    <t>Subj12</t>
  </si>
  <si>
    <t>Subj13</t>
  </si>
  <si>
    <t>Subj14</t>
  </si>
  <si>
    <t>Subj15</t>
  </si>
  <si>
    <t>Subj16</t>
  </si>
  <si>
    <t>Subj17</t>
  </si>
  <si>
    <t>Subj18</t>
  </si>
  <si>
    <t>Subj19</t>
  </si>
  <si>
    <t>Subj20</t>
  </si>
  <si>
    <t>Subj21</t>
  </si>
  <si>
    <t>Subj22</t>
  </si>
  <si>
    <t>Subj23</t>
  </si>
  <si>
    <t>Subj24</t>
  </si>
  <si>
    <t>Subj25</t>
  </si>
  <si>
    <t>Subj26</t>
  </si>
  <si>
    <t>ID</t>
  </si>
  <si>
    <t>Sample_type</t>
  </si>
  <si>
    <t>Subject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</si>
</sst>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3"/>
  <sheetViews>
    <sheetView tabSelected="1" workbookViewId="0">
      <selection activeCell="H13" sqref="H13"/>
    </sheetView>
  </sheetViews>
  <sheetFormatPr defaultRowHeight="15" x14ac:dyDescent="0.25"/>
  <cols>
    <col min="1" max="1" width="17" customWidth="1"/>
    <col min="3" max="3" width="12.140625" bestFit="1" customWidth="1"/>
    <col min="4" max="4" width="13.28515625" bestFit="1" customWidth="1"/>
  </cols>
  <sheetData>
    <row r="1" spans="1:6" x14ac:dyDescent="0.25">
      <c r="A1" t="s">
        <v>85</v>
      </c>
      <c r="B1" t="s">
        <v>87</v>
      </c>
      <c r="C1" t="s">
        <v>86</v>
      </c>
      <c r="D1" t="s">
        <v>0</v>
      </c>
      <c r="E1" t="s">
        <v>1</v>
      </c>
      <c r="F1" t="s">
        <v>2</v>
      </c>
    </row>
    <row r="2" spans="1:6" x14ac:dyDescent="0.25">
      <c r="A2" t="str">
        <f t="shared" ref="A2:A27" si="0">$B2&amp;"_stool"</f>
        <v>Subj1_stool</v>
      </c>
      <c r="B2" t="s">
        <v>59</v>
      </c>
      <c r="C2" t="s">
        <v>57</v>
      </c>
      <c r="D2">
        <v>1</v>
      </c>
      <c r="E2" t="s">
        <v>3</v>
      </c>
      <c r="F2" t="s">
        <v>9</v>
      </c>
    </row>
    <row r="3" spans="1:6" x14ac:dyDescent="0.25">
      <c r="A3" t="str">
        <f t="shared" si="0"/>
        <v>Subj2_stool</v>
      </c>
      <c r="B3" t="s">
        <v>60</v>
      </c>
      <c r="C3" t="s">
        <v>57</v>
      </c>
      <c r="D3">
        <v>1</v>
      </c>
      <c r="E3" t="s">
        <v>3</v>
      </c>
      <c r="F3" t="s">
        <v>10</v>
      </c>
    </row>
    <row r="4" spans="1:6" x14ac:dyDescent="0.25">
      <c r="A4" t="str">
        <f t="shared" si="0"/>
        <v>Subj3_stool</v>
      </c>
      <c r="B4" t="s">
        <v>61</v>
      </c>
      <c r="C4" t="s">
        <v>57</v>
      </c>
      <c r="D4">
        <v>1</v>
      </c>
      <c r="E4" t="s">
        <v>3</v>
      </c>
      <c r="F4" t="s">
        <v>11</v>
      </c>
    </row>
    <row r="5" spans="1:6" x14ac:dyDescent="0.25">
      <c r="A5" t="str">
        <f t="shared" si="0"/>
        <v>Subj4_stool</v>
      </c>
      <c r="B5" t="s">
        <v>64</v>
      </c>
      <c r="C5" t="s">
        <v>57</v>
      </c>
      <c r="D5">
        <v>1</v>
      </c>
      <c r="E5" t="s">
        <v>3</v>
      </c>
      <c r="F5" t="s">
        <v>12</v>
      </c>
    </row>
    <row r="6" spans="1:6" x14ac:dyDescent="0.25">
      <c r="A6" t="str">
        <f t="shared" si="0"/>
        <v>Subj5_stool</v>
      </c>
      <c r="B6" t="s">
        <v>65</v>
      </c>
      <c r="C6" s="1" t="s">
        <v>57</v>
      </c>
      <c r="D6">
        <v>2</v>
      </c>
      <c r="E6" t="s">
        <v>4</v>
      </c>
      <c r="F6" t="s">
        <v>24</v>
      </c>
    </row>
    <row r="7" spans="1:6" x14ac:dyDescent="0.25">
      <c r="A7" t="str">
        <f t="shared" si="0"/>
        <v>Subj6_stool</v>
      </c>
      <c r="B7" t="s">
        <v>62</v>
      </c>
      <c r="C7" t="s">
        <v>57</v>
      </c>
      <c r="D7">
        <v>2</v>
      </c>
      <c r="E7" t="s">
        <v>4</v>
      </c>
      <c r="F7" t="s">
        <v>25</v>
      </c>
    </row>
    <row r="8" spans="1:6" x14ac:dyDescent="0.25">
      <c r="A8" t="str">
        <f t="shared" si="0"/>
        <v>Subj7_stool</v>
      </c>
      <c r="B8" t="s">
        <v>66</v>
      </c>
      <c r="C8" t="s">
        <v>57</v>
      </c>
      <c r="D8">
        <v>1</v>
      </c>
      <c r="E8" t="s">
        <v>3</v>
      </c>
      <c r="F8" t="s">
        <v>13</v>
      </c>
    </row>
    <row r="9" spans="1:6" x14ac:dyDescent="0.25">
      <c r="A9" t="str">
        <f t="shared" si="0"/>
        <v>Subj8_stool</v>
      </c>
      <c r="B9" t="s">
        <v>67</v>
      </c>
      <c r="C9" t="s">
        <v>57</v>
      </c>
      <c r="D9">
        <v>1</v>
      </c>
      <c r="E9" t="s">
        <v>3</v>
      </c>
      <c r="F9" t="s">
        <v>14</v>
      </c>
    </row>
    <row r="10" spans="1:6" x14ac:dyDescent="0.25">
      <c r="A10" t="str">
        <f t="shared" si="0"/>
        <v>Subj9_stool</v>
      </c>
      <c r="B10" t="s">
        <v>63</v>
      </c>
      <c r="C10" t="s">
        <v>57</v>
      </c>
      <c r="D10">
        <v>2</v>
      </c>
      <c r="E10" t="s">
        <v>4</v>
      </c>
      <c r="F10" t="s">
        <v>26</v>
      </c>
    </row>
    <row r="11" spans="1:6" x14ac:dyDescent="0.25">
      <c r="A11" t="str">
        <f t="shared" si="0"/>
        <v>Subj10_stool</v>
      </c>
      <c r="B11" t="s">
        <v>68</v>
      </c>
      <c r="C11" t="s">
        <v>57</v>
      </c>
      <c r="D11">
        <v>1</v>
      </c>
      <c r="E11" t="s">
        <v>3</v>
      </c>
      <c r="F11" t="s">
        <v>15</v>
      </c>
    </row>
    <row r="12" spans="1:6" x14ac:dyDescent="0.25">
      <c r="A12" t="str">
        <f t="shared" si="0"/>
        <v>Subj11_stool</v>
      </c>
      <c r="B12" t="s">
        <v>69</v>
      </c>
      <c r="C12" t="s">
        <v>57</v>
      </c>
      <c r="D12">
        <v>2</v>
      </c>
      <c r="E12" t="s">
        <v>4</v>
      </c>
      <c r="F12" t="s">
        <v>27</v>
      </c>
    </row>
    <row r="13" spans="1:6" x14ac:dyDescent="0.25">
      <c r="A13" t="str">
        <f>$B13&amp;"_stool"&amp;"_p1.1"</f>
        <v>Subj12_stool_p1.1</v>
      </c>
      <c r="B13" t="s">
        <v>70</v>
      </c>
      <c r="C13" s="1" t="s">
        <v>57</v>
      </c>
      <c r="D13">
        <v>1</v>
      </c>
      <c r="E13" t="s">
        <v>3</v>
      </c>
      <c r="F13" t="s">
        <v>16</v>
      </c>
    </row>
    <row r="14" spans="1:6" x14ac:dyDescent="0.25">
      <c r="A14" t="str">
        <f t="shared" si="0"/>
        <v>Subj13_stool</v>
      </c>
      <c r="B14" t="s">
        <v>71</v>
      </c>
      <c r="C14" t="s">
        <v>57</v>
      </c>
      <c r="D14">
        <v>2</v>
      </c>
      <c r="E14" t="s">
        <v>4</v>
      </c>
      <c r="F14" t="s">
        <v>28</v>
      </c>
    </row>
    <row r="15" spans="1:6" x14ac:dyDescent="0.25">
      <c r="A15" t="str">
        <f t="shared" si="0"/>
        <v>Subj14_stool</v>
      </c>
      <c r="B15" t="s">
        <v>72</v>
      </c>
      <c r="C15" s="1" t="s">
        <v>57</v>
      </c>
      <c r="D15">
        <v>2</v>
      </c>
      <c r="E15" t="s">
        <v>4</v>
      </c>
      <c r="F15" t="s">
        <v>29</v>
      </c>
    </row>
    <row r="16" spans="1:6" x14ac:dyDescent="0.25">
      <c r="A16" t="str">
        <f t="shared" si="0"/>
        <v>Subj15_stool</v>
      </c>
      <c r="B16" t="s">
        <v>73</v>
      </c>
      <c r="C16" t="s">
        <v>57</v>
      </c>
      <c r="D16">
        <v>3</v>
      </c>
      <c r="E16" t="s">
        <v>5</v>
      </c>
      <c r="F16" t="s">
        <v>36</v>
      </c>
    </row>
    <row r="17" spans="1:6" x14ac:dyDescent="0.25">
      <c r="A17" t="str">
        <f t="shared" si="0"/>
        <v>Subj16_stool</v>
      </c>
      <c r="B17" t="s">
        <v>74</v>
      </c>
      <c r="C17" t="s">
        <v>57</v>
      </c>
      <c r="D17">
        <v>3</v>
      </c>
      <c r="E17" t="s">
        <v>5</v>
      </c>
      <c r="F17" t="s">
        <v>37</v>
      </c>
    </row>
    <row r="18" spans="1:6" x14ac:dyDescent="0.25">
      <c r="A18" t="str">
        <f t="shared" si="0"/>
        <v>Subj17_stool</v>
      </c>
      <c r="B18" t="s">
        <v>75</v>
      </c>
      <c r="C18" s="1" t="s">
        <v>57</v>
      </c>
      <c r="D18">
        <v>4</v>
      </c>
      <c r="E18" t="s">
        <v>6</v>
      </c>
      <c r="F18" t="s">
        <v>44</v>
      </c>
    </row>
    <row r="19" spans="1:6" x14ac:dyDescent="0.25">
      <c r="A19" t="str">
        <f t="shared" si="0"/>
        <v>Subj18_stool</v>
      </c>
      <c r="B19" t="s">
        <v>76</v>
      </c>
      <c r="C19" t="s">
        <v>57</v>
      </c>
      <c r="D19">
        <v>3</v>
      </c>
      <c r="E19" t="s">
        <v>5</v>
      </c>
      <c r="F19" t="s">
        <v>38</v>
      </c>
    </row>
    <row r="20" spans="1:6" x14ac:dyDescent="0.25">
      <c r="A20" t="str">
        <f t="shared" si="0"/>
        <v>Subj19_stool</v>
      </c>
      <c r="B20" t="s">
        <v>77</v>
      </c>
      <c r="C20" s="1" t="s">
        <v>57</v>
      </c>
      <c r="D20">
        <v>4</v>
      </c>
      <c r="E20" t="s">
        <v>6</v>
      </c>
      <c r="F20" t="s">
        <v>45</v>
      </c>
    </row>
    <row r="21" spans="1:6" x14ac:dyDescent="0.25">
      <c r="A21" t="str">
        <f t="shared" si="0"/>
        <v>Subj20_stool</v>
      </c>
      <c r="B21" t="s">
        <v>78</v>
      </c>
      <c r="C21" t="s">
        <v>57</v>
      </c>
      <c r="D21">
        <v>4</v>
      </c>
      <c r="E21" t="s">
        <v>6</v>
      </c>
      <c r="F21" t="s">
        <v>46</v>
      </c>
    </row>
    <row r="22" spans="1:6" x14ac:dyDescent="0.25">
      <c r="A22" t="str">
        <f t="shared" si="0"/>
        <v>Subj21_stool</v>
      </c>
      <c r="B22" t="s">
        <v>79</v>
      </c>
      <c r="C22" s="1" t="s">
        <v>57</v>
      </c>
      <c r="D22">
        <v>1</v>
      </c>
      <c r="E22" t="s">
        <v>7</v>
      </c>
      <c r="F22" t="s">
        <v>51</v>
      </c>
    </row>
    <row r="23" spans="1:6" x14ac:dyDescent="0.25">
      <c r="A23" t="str">
        <f t="shared" si="0"/>
        <v>Subj22_stool</v>
      </c>
      <c r="B23" t="s">
        <v>80</v>
      </c>
      <c r="C23" t="s">
        <v>57</v>
      </c>
      <c r="D23">
        <v>1</v>
      </c>
      <c r="E23" t="s">
        <v>7</v>
      </c>
      <c r="F23" t="s">
        <v>52</v>
      </c>
    </row>
    <row r="24" spans="1:6" x14ac:dyDescent="0.25">
      <c r="A24" t="str">
        <f t="shared" si="0"/>
        <v>Subj23_stool</v>
      </c>
      <c r="B24" t="s">
        <v>81</v>
      </c>
      <c r="C24" t="s">
        <v>57</v>
      </c>
      <c r="D24">
        <v>1</v>
      </c>
      <c r="E24" t="s">
        <v>7</v>
      </c>
      <c r="F24" t="s">
        <v>53</v>
      </c>
    </row>
    <row r="25" spans="1:6" x14ac:dyDescent="0.25">
      <c r="A25" t="str">
        <f t="shared" si="0"/>
        <v>Subj24_stool</v>
      </c>
      <c r="B25" t="s">
        <v>82</v>
      </c>
      <c r="C25" t="s">
        <v>57</v>
      </c>
      <c r="D25">
        <v>4</v>
      </c>
      <c r="E25" t="s">
        <v>6</v>
      </c>
      <c r="F25" t="s">
        <v>47</v>
      </c>
    </row>
    <row r="26" spans="1:6" x14ac:dyDescent="0.25">
      <c r="A26" t="str">
        <f t="shared" si="0"/>
        <v>Subj25_stool</v>
      </c>
      <c r="B26" t="s">
        <v>83</v>
      </c>
      <c r="C26" t="s">
        <v>57</v>
      </c>
      <c r="D26">
        <v>3</v>
      </c>
      <c r="E26" t="s">
        <v>5</v>
      </c>
      <c r="F26" t="s">
        <v>39</v>
      </c>
    </row>
    <row r="27" spans="1:6" x14ac:dyDescent="0.25">
      <c r="A27" t="str">
        <f t="shared" si="0"/>
        <v>Subj26_stool</v>
      </c>
      <c r="B27" t="s">
        <v>84</v>
      </c>
      <c r="C27" t="s">
        <v>57</v>
      </c>
      <c r="D27">
        <v>2</v>
      </c>
      <c r="E27" t="s">
        <v>8</v>
      </c>
      <c r="F27" t="s">
        <v>56</v>
      </c>
    </row>
    <row r="28" spans="1:6" x14ac:dyDescent="0.25">
      <c r="A28" t="str">
        <f t="shared" ref="A28:A53" si="1">$B28&amp;"_swab"</f>
        <v>Subj1_swab</v>
      </c>
      <c r="B28" t="s">
        <v>59</v>
      </c>
      <c r="C28" t="s">
        <v>58</v>
      </c>
      <c r="D28">
        <v>1</v>
      </c>
      <c r="E28" t="s">
        <v>3</v>
      </c>
      <c r="F28" t="s">
        <v>9</v>
      </c>
    </row>
    <row r="29" spans="1:6" x14ac:dyDescent="0.25">
      <c r="A29" t="str">
        <f t="shared" si="1"/>
        <v>Subj2_swab</v>
      </c>
      <c r="B29" t="s">
        <v>60</v>
      </c>
      <c r="C29" t="s">
        <v>58</v>
      </c>
      <c r="D29">
        <v>1</v>
      </c>
      <c r="E29" t="s">
        <v>3</v>
      </c>
      <c r="F29" t="s">
        <v>17</v>
      </c>
    </row>
    <row r="30" spans="1:6" x14ac:dyDescent="0.25">
      <c r="A30" t="str">
        <f t="shared" si="1"/>
        <v>Subj3_swab</v>
      </c>
      <c r="B30" t="s">
        <v>61</v>
      </c>
      <c r="C30" t="s">
        <v>58</v>
      </c>
      <c r="D30">
        <v>1</v>
      </c>
      <c r="E30" t="s">
        <v>3</v>
      </c>
      <c r="F30" t="s">
        <v>18</v>
      </c>
    </row>
    <row r="31" spans="1:6" x14ac:dyDescent="0.25">
      <c r="A31" t="str">
        <f t="shared" si="1"/>
        <v>Subj4_swab</v>
      </c>
      <c r="B31" t="s">
        <v>64</v>
      </c>
      <c r="C31" t="s">
        <v>58</v>
      </c>
      <c r="D31">
        <v>1</v>
      </c>
      <c r="E31" t="s">
        <v>3</v>
      </c>
      <c r="F31" t="s">
        <v>19</v>
      </c>
    </row>
    <row r="32" spans="1:6" x14ac:dyDescent="0.25">
      <c r="A32" t="str">
        <f t="shared" si="1"/>
        <v>Subj5_swab</v>
      </c>
      <c r="B32" t="s">
        <v>65</v>
      </c>
      <c r="C32" s="1" t="s">
        <v>58</v>
      </c>
      <c r="D32">
        <v>2</v>
      </c>
      <c r="E32" t="s">
        <v>4</v>
      </c>
      <c r="F32" t="s">
        <v>30</v>
      </c>
    </row>
    <row r="33" spans="1:6" x14ac:dyDescent="0.25">
      <c r="A33" t="str">
        <f t="shared" si="1"/>
        <v>Subj6_swab</v>
      </c>
      <c r="B33" t="s">
        <v>62</v>
      </c>
      <c r="C33" t="s">
        <v>58</v>
      </c>
      <c r="D33">
        <v>2</v>
      </c>
      <c r="E33" t="s">
        <v>4</v>
      </c>
      <c r="F33" t="s">
        <v>31</v>
      </c>
    </row>
    <row r="34" spans="1:6" x14ac:dyDescent="0.25">
      <c r="A34" t="str">
        <f t="shared" si="1"/>
        <v>Subj7_swab</v>
      </c>
      <c r="B34" t="s">
        <v>66</v>
      </c>
      <c r="C34" t="s">
        <v>58</v>
      </c>
      <c r="D34">
        <v>1</v>
      </c>
      <c r="E34" t="s">
        <v>3</v>
      </c>
      <c r="F34" t="s">
        <v>20</v>
      </c>
    </row>
    <row r="35" spans="1:6" x14ac:dyDescent="0.25">
      <c r="A35" t="str">
        <f t="shared" si="1"/>
        <v>Subj8_swab</v>
      </c>
      <c r="B35" t="s">
        <v>67</v>
      </c>
      <c r="C35" t="s">
        <v>58</v>
      </c>
      <c r="D35">
        <v>1</v>
      </c>
      <c r="E35" t="s">
        <v>3</v>
      </c>
      <c r="F35" t="s">
        <v>21</v>
      </c>
    </row>
    <row r="36" spans="1:6" x14ac:dyDescent="0.25">
      <c r="A36" t="str">
        <f t="shared" si="1"/>
        <v>Subj9_swab</v>
      </c>
      <c r="B36" t="s">
        <v>63</v>
      </c>
      <c r="C36" t="s">
        <v>58</v>
      </c>
      <c r="D36">
        <v>2</v>
      </c>
      <c r="E36" t="s">
        <v>4</v>
      </c>
      <c r="F36" t="s">
        <v>32</v>
      </c>
    </row>
    <row r="37" spans="1:6" x14ac:dyDescent="0.25">
      <c r="A37" t="str">
        <f t="shared" si="1"/>
        <v>Subj10_swab</v>
      </c>
      <c r="B37" t="s">
        <v>68</v>
      </c>
      <c r="C37" t="s">
        <v>58</v>
      </c>
      <c r="D37">
        <v>1</v>
      </c>
      <c r="E37" t="s">
        <v>3</v>
      </c>
      <c r="F37" t="s">
        <v>22</v>
      </c>
    </row>
    <row r="38" spans="1:6" x14ac:dyDescent="0.25">
      <c r="A38" t="str">
        <f t="shared" si="1"/>
        <v>Subj11_swab</v>
      </c>
      <c r="B38" t="s">
        <v>69</v>
      </c>
      <c r="C38" t="s">
        <v>58</v>
      </c>
      <c r="D38">
        <v>2</v>
      </c>
      <c r="E38" t="s">
        <v>4</v>
      </c>
      <c r="F38" t="s">
        <v>33</v>
      </c>
    </row>
    <row r="39" spans="1:6" x14ac:dyDescent="0.25">
      <c r="A39" t="str">
        <f t="shared" si="1"/>
        <v>Subj12_swab</v>
      </c>
      <c r="B39" t="s">
        <v>70</v>
      </c>
      <c r="C39" s="1" t="s">
        <v>58</v>
      </c>
      <c r="D39">
        <v>1</v>
      </c>
      <c r="E39" t="s">
        <v>3</v>
      </c>
      <c r="F39" t="s">
        <v>23</v>
      </c>
    </row>
    <row r="40" spans="1:6" x14ac:dyDescent="0.25">
      <c r="A40" t="str">
        <f t="shared" si="1"/>
        <v>Subj13_swab</v>
      </c>
      <c r="B40" t="s">
        <v>71</v>
      </c>
      <c r="C40" t="s">
        <v>58</v>
      </c>
      <c r="D40">
        <v>2</v>
      </c>
      <c r="E40" t="s">
        <v>4</v>
      </c>
      <c r="F40" t="s">
        <v>17</v>
      </c>
    </row>
    <row r="41" spans="1:6" x14ac:dyDescent="0.25">
      <c r="A41" t="str">
        <f t="shared" si="1"/>
        <v>Subj14_swab</v>
      </c>
      <c r="B41" t="s">
        <v>72</v>
      </c>
      <c r="C41" s="1" t="s">
        <v>58</v>
      </c>
      <c r="D41">
        <v>2</v>
      </c>
      <c r="E41" t="s">
        <v>4</v>
      </c>
      <c r="F41" t="s">
        <v>34</v>
      </c>
    </row>
    <row r="42" spans="1:6" x14ac:dyDescent="0.25">
      <c r="A42" t="str">
        <f t="shared" si="1"/>
        <v>Subj15_swab</v>
      </c>
      <c r="B42" t="s">
        <v>73</v>
      </c>
      <c r="C42" t="s">
        <v>58</v>
      </c>
      <c r="D42">
        <v>3</v>
      </c>
      <c r="E42" t="s">
        <v>5</v>
      </c>
      <c r="F42" t="s">
        <v>40</v>
      </c>
    </row>
    <row r="43" spans="1:6" x14ac:dyDescent="0.25">
      <c r="A43" t="str">
        <f t="shared" si="1"/>
        <v>Subj16_swab</v>
      </c>
      <c r="B43" t="s">
        <v>74</v>
      </c>
      <c r="C43" t="s">
        <v>58</v>
      </c>
      <c r="D43">
        <v>3</v>
      </c>
      <c r="E43" t="s">
        <v>5</v>
      </c>
      <c r="F43" t="s">
        <v>41</v>
      </c>
    </row>
    <row r="44" spans="1:6" x14ac:dyDescent="0.25">
      <c r="A44" t="str">
        <f t="shared" si="1"/>
        <v>Subj17_swab</v>
      </c>
      <c r="B44" t="s">
        <v>75</v>
      </c>
      <c r="C44" s="1" t="s">
        <v>58</v>
      </c>
      <c r="D44">
        <v>4</v>
      </c>
      <c r="E44" t="s">
        <v>6</v>
      </c>
      <c r="F44" t="s">
        <v>8</v>
      </c>
    </row>
    <row r="45" spans="1:6" x14ac:dyDescent="0.25">
      <c r="A45" t="str">
        <f t="shared" si="1"/>
        <v>Subj18_swab</v>
      </c>
      <c r="B45" t="s">
        <v>76</v>
      </c>
      <c r="C45" t="s">
        <v>58</v>
      </c>
      <c r="D45">
        <v>3</v>
      </c>
      <c r="E45" t="s">
        <v>5</v>
      </c>
      <c r="F45" t="s">
        <v>42</v>
      </c>
    </row>
    <row r="46" spans="1:6" x14ac:dyDescent="0.25">
      <c r="A46" t="str">
        <f t="shared" si="1"/>
        <v>Subj19_swab</v>
      </c>
      <c r="B46" t="s">
        <v>77</v>
      </c>
      <c r="C46" s="1" t="s">
        <v>58</v>
      </c>
      <c r="D46">
        <v>4</v>
      </c>
      <c r="E46" t="s">
        <v>6</v>
      </c>
      <c r="F46" t="s">
        <v>48</v>
      </c>
    </row>
    <row r="47" spans="1:6" x14ac:dyDescent="0.25">
      <c r="A47" t="str">
        <f t="shared" si="1"/>
        <v>Subj20_swab</v>
      </c>
      <c r="B47" t="s">
        <v>78</v>
      </c>
      <c r="C47" t="s">
        <v>58</v>
      </c>
      <c r="D47">
        <v>4</v>
      </c>
      <c r="E47" t="s">
        <v>6</v>
      </c>
      <c r="F47" t="s">
        <v>49</v>
      </c>
    </row>
    <row r="48" spans="1:6" x14ac:dyDescent="0.25">
      <c r="A48" t="str">
        <f t="shared" si="1"/>
        <v>Subj21_swab</v>
      </c>
      <c r="B48" t="s">
        <v>79</v>
      </c>
      <c r="C48" s="1" t="s">
        <v>58</v>
      </c>
      <c r="D48">
        <v>1</v>
      </c>
      <c r="E48" t="s">
        <v>7</v>
      </c>
      <c r="F48" t="s">
        <v>55</v>
      </c>
    </row>
    <row r="49" spans="1:6" x14ac:dyDescent="0.25">
      <c r="A49" t="str">
        <f t="shared" si="1"/>
        <v>Subj22_swab</v>
      </c>
      <c r="B49" t="s">
        <v>80</v>
      </c>
      <c r="C49" t="s">
        <v>58</v>
      </c>
      <c r="D49">
        <v>1</v>
      </c>
      <c r="E49" t="s">
        <v>7</v>
      </c>
      <c r="F49" t="s">
        <v>54</v>
      </c>
    </row>
    <row r="50" spans="1:6" x14ac:dyDescent="0.25">
      <c r="A50" t="str">
        <f t="shared" si="1"/>
        <v>Subj23_swab</v>
      </c>
      <c r="B50" t="s">
        <v>81</v>
      </c>
      <c r="C50" t="s">
        <v>58</v>
      </c>
      <c r="D50">
        <v>1</v>
      </c>
      <c r="E50" t="s">
        <v>7</v>
      </c>
      <c r="F50" t="s">
        <v>49</v>
      </c>
    </row>
    <row r="51" spans="1:6" x14ac:dyDescent="0.25">
      <c r="A51" t="str">
        <f t="shared" si="1"/>
        <v>Subj24_swab</v>
      </c>
      <c r="B51" t="s">
        <v>82</v>
      </c>
      <c r="C51" t="s">
        <v>58</v>
      </c>
      <c r="D51">
        <v>4</v>
      </c>
      <c r="E51" t="s">
        <v>6</v>
      </c>
      <c r="F51" t="s">
        <v>50</v>
      </c>
    </row>
    <row r="52" spans="1:6" x14ac:dyDescent="0.25">
      <c r="A52" t="str">
        <f t="shared" si="1"/>
        <v>Subj25_swab</v>
      </c>
      <c r="B52" t="s">
        <v>83</v>
      </c>
      <c r="C52" t="s">
        <v>58</v>
      </c>
      <c r="D52">
        <v>3</v>
      </c>
      <c r="E52" t="s">
        <v>5</v>
      </c>
      <c r="F52" t="s">
        <v>43</v>
      </c>
    </row>
    <row r="53" spans="1:6" x14ac:dyDescent="0.25">
      <c r="A53" t="str">
        <f t="shared" si="1"/>
        <v>Subj26_swab</v>
      </c>
      <c r="B53" t="s">
        <v>84</v>
      </c>
      <c r="C53" t="s">
        <v>58</v>
      </c>
      <c r="D53">
        <v>2</v>
      </c>
      <c r="E53" t="s">
        <v>4</v>
      </c>
      <c r="F53" t="s">
        <v>35</v>
      </c>
    </row>
  </sheetData>
  <sortState xmlns:xlrd2="http://schemas.microsoft.com/office/spreadsheetml/2017/richdata2" ref="A2:I53">
    <sortCondition ref="H2:H5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Amy Graham</cp:lastModifiedBy>
  <dcterms:created xsi:type="dcterms:W3CDTF">2024-03-01T08:00:10Z</dcterms:created>
  <dcterms:modified xsi:type="dcterms:W3CDTF">2024-12-02T19:48:21Z</dcterms:modified>
</cp:coreProperties>
</file>