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2"/>
  </bookViews>
  <sheets>
    <sheet name=" Original data of pgc-1α" sheetId="1" r:id="rId1"/>
    <sheet name="Original data collection" sheetId="6" r:id="rId2"/>
    <sheet name="Original data collection II" sheetId="2" r:id="rId3"/>
    <sheet name="Summary of original data" sheetId="3" r:id="rId4"/>
    <sheet name="mean value and SE" sheetId="4" r:id="rId5"/>
    <sheet name="Z-score" sheetId="7" r:id="rId6"/>
    <sheet name="summary" sheetId="8" r:id="rId7"/>
    <sheet name="summary of sex" sheetId="9" r:id="rId8"/>
  </sheets>
  <calcPr calcId="144525"/>
</workbook>
</file>

<file path=xl/sharedStrings.xml><?xml version="1.0" encoding="utf-8"?>
<sst xmlns="http://schemas.openxmlformats.org/spreadsheetml/2006/main" count="1677" uniqueCount="618">
  <si>
    <t>Experiment: 2746-1 pgc-1α  Selected Filter: SYBR Green I / HRM Dye (465-510)</t>
  </si>
  <si>
    <t>Include</t>
  </si>
  <si>
    <t>Color</t>
  </si>
  <si>
    <t>Pos</t>
  </si>
  <si>
    <t>Name</t>
  </si>
  <si>
    <t>Cp</t>
  </si>
  <si>
    <t>MeanCp</t>
  </si>
  <si>
    <t>STD Cp</t>
  </si>
  <si>
    <t>Concentration</t>
  </si>
  <si>
    <t>Standard</t>
  </si>
  <si>
    <t>Tm1</t>
  </si>
  <si>
    <t>Status</t>
  </si>
  <si>
    <t>A1</t>
  </si>
  <si>
    <t>pgc-1α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</si>
  <si>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</si>
  <si>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</si>
  <si>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</si>
  <si>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</si>
  <si>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</si>
  <si>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</si>
  <si>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</si>
  <si>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</si>
  <si>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</si>
  <si>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</si>
  <si>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</si>
  <si>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</si>
  <si>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</si>
  <si>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</si>
  <si>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</si>
  <si>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</si>
  <si>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</si>
  <si>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A10</t>
  </si>
  <si>
    <t>Sample 10</t>
  </si>
  <si>
    <t>A11</t>
  </si>
  <si>
    <t>Sample 11</t>
  </si>
  <si>
    <t>A12</t>
  </si>
  <si>
    <t>Sample 12</t>
  </si>
  <si>
    <t>A13</t>
  </si>
  <si>
    <t>Sample 13</t>
  </si>
  <si>
    <t>A14</t>
  </si>
  <si>
    <t>Sample 14</t>
  </si>
  <si>
    <t>A15</t>
  </si>
  <si>
    <t>Sample 15</t>
  </si>
  <si>
    <t>A16</t>
  </si>
  <si>
    <t>Sample 16</t>
  </si>
  <si>
    <t>A17</t>
  </si>
  <si>
    <t>Sample 17</t>
  </si>
  <si>
    <t>A18</t>
  </si>
  <si>
    <t>Sample 18</t>
  </si>
  <si>
    <t>A19</t>
  </si>
  <si>
    <t>Sample 19</t>
  </si>
  <si>
    <t>A20</t>
  </si>
  <si>
    <t>Sample 20</t>
  </si>
  <si>
    <t>A21</t>
  </si>
  <si>
    <t>Sample 21</t>
  </si>
  <si>
    <t>A22</t>
  </si>
  <si>
    <t>Sample 22</t>
  </si>
  <si>
    <t>A23</t>
  </si>
  <si>
    <t>Sample 23</t>
  </si>
  <si>
    <t>A24</t>
  </si>
  <si>
    <t>Sample 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</si>
  <si>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</si>
  <si>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</si>
  <si>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</si>
  <si>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</si>
  <si>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</si>
  <si>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</si>
  <si>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</si>
  <si>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</si>
  <si>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</si>
  <si>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</si>
  <si>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</si>
  <si>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</si>
  <si>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</si>
  <si>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</si>
  <si>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</si>
  <si>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</si>
  <si>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</si>
  <si>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</si>
  <si>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</si>
  <si>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</si>
  <si>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</si>
  <si>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</si>
  <si>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</si>
  <si>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</si>
  <si>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</si>
  <si>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</si>
  <si>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</si>
  <si>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</si>
  <si>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</si>
  <si>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</si>
  <si>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</si>
  <si>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</si>
  <si>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</si>
  <si>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</si>
  <si>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</si>
  <si>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</si>
  <si>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</si>
  <si>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</si>
  <si>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</si>
  <si>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</si>
  <si>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</si>
  <si>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</si>
  <si>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</si>
  <si>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</si>
  <si>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</si>
  <si>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</si>
  <si>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</si>
  <si>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</si>
  <si>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</si>
  <si>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Sample 25</t>
  </si>
  <si>
    <t>D2</t>
  </si>
  <si>
    <t>Sample 26</t>
  </si>
  <si>
    <t>D3</t>
  </si>
  <si>
    <t>Sample 27</t>
  </si>
  <si>
    <t>D4</t>
  </si>
  <si>
    <t>Sample 28</t>
  </si>
  <si>
    <t>D5</t>
  </si>
  <si>
    <t>Sample 29</t>
  </si>
  <si>
    <t>D6</t>
  </si>
  <si>
    <t>Sample 30</t>
  </si>
  <si>
    <t>D7</t>
  </si>
  <si>
    <t>Sample 31</t>
  </si>
  <si>
    <t>D8</t>
  </si>
  <si>
    <t>Sample 32</t>
  </si>
  <si>
    <t>D9</t>
  </si>
  <si>
    <t>Sample 33</t>
  </si>
  <si>
    <t>D10</t>
  </si>
  <si>
    <t>Sample 34</t>
  </si>
  <si>
    <t>D11</t>
  </si>
  <si>
    <t>Sample 35</t>
  </si>
  <si>
    <t>D12</t>
  </si>
  <si>
    <t>Sample 36</t>
  </si>
  <si>
    <t>D13</t>
  </si>
  <si>
    <t>Sample 37</t>
  </si>
  <si>
    <t>D14</t>
  </si>
  <si>
    <t>Sample 38</t>
  </si>
  <si>
    <t>D15</t>
  </si>
  <si>
    <t>Sample 39</t>
  </si>
  <si>
    <t>D16</t>
  </si>
  <si>
    <t>Sample 40</t>
  </si>
  <si>
    <t>D17</t>
  </si>
  <si>
    <t>Sample 41</t>
  </si>
  <si>
    <t>D18</t>
  </si>
  <si>
    <t>Sample 42</t>
  </si>
  <si>
    <t>D19</t>
  </si>
  <si>
    <t>Sample 43</t>
  </si>
  <si>
    <t>D20</t>
  </si>
  <si>
    <t>Sample 44</t>
  </si>
  <si>
    <t>D21</t>
  </si>
  <si>
    <t>Sample 45</t>
  </si>
  <si>
    <t>D22</t>
  </si>
  <si>
    <t>Sample 46</t>
  </si>
  <si>
    <t>D23</t>
  </si>
  <si>
    <t>Sample 47</t>
  </si>
  <si>
    <t>D24</t>
  </si>
  <si>
    <t>Sample 48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</si>
  <si>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</si>
  <si>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</si>
  <si>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</si>
  <si>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</si>
  <si>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</si>
  <si>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</si>
  <si>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</si>
  <si>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</si>
  <si>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</si>
  <si>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</si>
  <si>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</si>
  <si>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</si>
  <si>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</si>
  <si>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</si>
  <si>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</si>
  <si>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</si>
  <si>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</si>
  <si>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</si>
  <si>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</si>
  <si>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</si>
  <si>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</si>
  <si>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</si>
  <si>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</si>
  <si>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</si>
  <si>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</si>
  <si>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</si>
  <si>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</si>
  <si>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</si>
  <si>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</si>
  <si>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</si>
  <si>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</si>
  <si>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</si>
  <si>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</si>
  <si>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</si>
  <si>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</si>
  <si>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</si>
  <si>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</si>
  <si>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</si>
  <si>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</si>
  <si>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</si>
  <si>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</si>
  <si>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</si>
  <si>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</si>
  <si>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</si>
  <si>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</si>
  <si>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</si>
  <si>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</si>
  <si>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</si>
  <si>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</si>
  <si>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Sample 49</t>
  </si>
  <si>
    <t>G2</t>
  </si>
  <si>
    <t>Sample 50</t>
  </si>
  <si>
    <t>G3</t>
  </si>
  <si>
    <t>Sample 51</t>
  </si>
  <si>
    <t>G4</t>
  </si>
  <si>
    <t>Sample 52</t>
  </si>
  <si>
    <t>G5</t>
  </si>
  <si>
    <t>Sample 53</t>
  </si>
  <si>
    <t>G6</t>
  </si>
  <si>
    <t>Sample 54</t>
  </si>
  <si>
    <t>G7</t>
  </si>
  <si>
    <t>Sample 55</t>
  </si>
  <si>
    <t>G8</t>
  </si>
  <si>
    <t>Sample 56</t>
  </si>
  <si>
    <t>G9</t>
  </si>
  <si>
    <t>Sample 57</t>
  </si>
  <si>
    <t>G10</t>
  </si>
  <si>
    <t>Sample 58</t>
  </si>
  <si>
    <t>G11</t>
  </si>
  <si>
    <t>Sample 59</t>
  </si>
  <si>
    <t>G12</t>
  </si>
  <si>
    <t>Sample 60</t>
  </si>
  <si>
    <t>G13</t>
  </si>
  <si>
    <t>Sample 61</t>
  </si>
  <si>
    <t>G14</t>
  </si>
  <si>
    <t>Sample 62</t>
  </si>
  <si>
    <t>G15</t>
  </si>
  <si>
    <t>Sample 63</t>
  </si>
  <si>
    <t>G16</t>
  </si>
  <si>
    <t>Sample 64</t>
  </si>
  <si>
    <t>G17</t>
  </si>
  <si>
    <t>Sample 65</t>
  </si>
  <si>
    <t>G18</t>
  </si>
  <si>
    <t>Sample 66</t>
  </si>
  <si>
    <t>G19</t>
  </si>
  <si>
    <t>Sample 67</t>
  </si>
  <si>
    <t>G20</t>
  </si>
  <si>
    <t>Sample 68</t>
  </si>
  <si>
    <t>G21</t>
  </si>
  <si>
    <t>Sample 69</t>
  </si>
  <si>
    <t>G22</t>
  </si>
  <si>
    <t>Sample 70</t>
  </si>
  <si>
    <t>G23</t>
  </si>
  <si>
    <t>Sample 71</t>
  </si>
  <si>
    <t>G24</t>
  </si>
  <si>
    <t>Sample 72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</si>
  <si>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</si>
  <si>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</si>
  <si>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</si>
  <si>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</si>
  <si>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</si>
  <si>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</si>
  <si>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</si>
  <si>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</si>
  <si>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</si>
  <si>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</si>
  <si>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</si>
  <si>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</si>
  <si>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</si>
  <si>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</si>
  <si>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</si>
  <si>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</si>
  <si>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</si>
  <si>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</si>
  <si>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</si>
  <si>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</si>
  <si>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</si>
  <si>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</si>
  <si>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</si>
  <si>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</si>
  <si>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</si>
  <si>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</si>
  <si>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</si>
  <si>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</si>
  <si>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</si>
  <si>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</si>
  <si>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</si>
  <si>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</si>
  <si>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</si>
  <si>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</si>
  <si>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</si>
  <si>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</si>
  <si>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</si>
  <si>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</si>
  <si>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</si>
  <si>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</si>
  <si>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</si>
  <si>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</si>
  <si>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</si>
  <si>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</si>
  <si>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</si>
  <si>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</si>
  <si>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</si>
  <si>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</si>
  <si>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</si>
  <si>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Sample 73</t>
  </si>
  <si>
    <t>J2</t>
  </si>
  <si>
    <t>Sample 74</t>
  </si>
  <si>
    <t>J3</t>
  </si>
  <si>
    <t>Sample 75</t>
  </si>
  <si>
    <t>J4</t>
  </si>
  <si>
    <t>Sample 76</t>
  </si>
  <si>
    <t>J5</t>
  </si>
  <si>
    <t>Sample 77</t>
  </si>
  <si>
    <t>J6</t>
  </si>
  <si>
    <t>Sample 78</t>
  </si>
  <si>
    <t>J7</t>
  </si>
  <si>
    <t>Sample 79</t>
  </si>
  <si>
    <t>J8</t>
  </si>
  <si>
    <t>Sample 80</t>
  </si>
  <si>
    <t>J9</t>
  </si>
  <si>
    <t>Sample 81</t>
  </si>
  <si>
    <t>J10</t>
  </si>
  <si>
    <t>Sample 82</t>
  </si>
  <si>
    <t>J11</t>
  </si>
  <si>
    <t>Sample 83</t>
  </si>
  <si>
    <t>J12</t>
  </si>
  <si>
    <t>Sample 84</t>
  </si>
  <si>
    <t>J13</t>
  </si>
  <si>
    <t>Sample 85</t>
  </si>
  <si>
    <t>J14</t>
  </si>
  <si>
    <t>Sample 86</t>
  </si>
  <si>
    <t>J15</t>
  </si>
  <si>
    <t>Sample 87</t>
  </si>
  <si>
    <t>J16</t>
  </si>
  <si>
    <t>Sample 88</t>
  </si>
  <si>
    <t>J17</t>
  </si>
  <si>
    <t>Sample 89</t>
  </si>
  <si>
    <t>J18</t>
  </si>
  <si>
    <t>Sample 90</t>
  </si>
  <si>
    <t>J19</t>
  </si>
  <si>
    <t>Sample 91</t>
  </si>
  <si>
    <t>J20</t>
  </si>
  <si>
    <t>Sample 92</t>
  </si>
  <si>
    <t>J21</t>
  </si>
  <si>
    <t>Sample 93</t>
  </si>
  <si>
    <t>J22</t>
  </si>
  <si>
    <t>Sample 94</t>
  </si>
  <si>
    <t>J23</t>
  </si>
  <si>
    <t>Sample 95</t>
  </si>
  <si>
    <t>J24</t>
  </si>
  <si>
    <t>Sample 96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</si>
  <si>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</si>
  <si>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</si>
  <si>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</si>
  <si>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</si>
  <si>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</si>
  <si>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</si>
  <si>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</si>
  <si>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</si>
  <si>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</si>
  <si>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</si>
  <si>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</si>
  <si>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</si>
  <si>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</si>
  <si>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</si>
  <si>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</si>
  <si>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</si>
  <si>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</si>
  <si>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</si>
  <si>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</si>
  <si>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</si>
  <si>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</si>
  <si>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</si>
  <si>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</si>
  <si>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</si>
  <si>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</si>
  <si>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</si>
  <si>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</si>
  <si>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</si>
  <si>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</si>
  <si>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</si>
  <si>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</si>
  <si>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</si>
  <si>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</si>
  <si>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</si>
  <si>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</si>
  <si>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</si>
  <si>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</si>
  <si>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</si>
  <si>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</si>
  <si>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</si>
  <si>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</si>
  <si>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</si>
  <si>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</si>
  <si>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</si>
  <si>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</si>
  <si>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</si>
  <si>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</si>
  <si>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</si>
  <si>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</si>
  <si>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Sample 97</t>
  </si>
  <si>
    <t>M2</t>
  </si>
  <si>
    <t>Sample 98</t>
  </si>
  <si>
    <t>M3</t>
  </si>
  <si>
    <t>Sample 99</t>
  </si>
  <si>
    <t>M4</t>
  </si>
  <si>
    <t>Sample 100</t>
  </si>
  <si>
    <t>M5</t>
  </si>
  <si>
    <t>Sample 101</t>
  </si>
  <si>
    <t>M6</t>
  </si>
  <si>
    <t>Sample 102</t>
  </si>
  <si>
    <t>M7</t>
  </si>
  <si>
    <t>Sample 103</t>
  </si>
  <si>
    <t>M8</t>
  </si>
  <si>
    <t>Sample 104</t>
  </si>
  <si>
    <t>M9</t>
  </si>
  <si>
    <t>Sample 105</t>
  </si>
  <si>
    <t>M10</t>
  </si>
  <si>
    <t>Sample 106</t>
  </si>
  <si>
    <t>M11</t>
  </si>
  <si>
    <t>Sample 107</t>
  </si>
  <si>
    <t>M12</t>
  </si>
  <si>
    <t>Sample 108</t>
  </si>
  <si>
    <t>M13</t>
  </si>
  <si>
    <t>Sample 109</t>
  </si>
  <si>
    <t>M14</t>
  </si>
  <si>
    <t>Sample 110</t>
  </si>
  <si>
    <t>M15</t>
  </si>
  <si>
    <t>Sample 111</t>
  </si>
  <si>
    <t>M16</t>
  </si>
  <si>
    <t>Sample 112</t>
  </si>
  <si>
    <t>M17</t>
  </si>
  <si>
    <t>Sample 113</t>
  </si>
  <si>
    <t>M18</t>
  </si>
  <si>
    <t>Sample 114</t>
  </si>
  <si>
    <t>M19</t>
  </si>
  <si>
    <t>Sample 115</t>
  </si>
  <si>
    <t>M20</t>
  </si>
  <si>
    <t>Sample 116</t>
  </si>
  <si>
    <t>M21</t>
  </si>
  <si>
    <t>Sample 117</t>
  </si>
  <si>
    <t>M22</t>
  </si>
  <si>
    <t>Sample 118</t>
  </si>
  <si>
    <t>M23</t>
  </si>
  <si>
    <t>Sample 119</t>
  </si>
  <si>
    <t>M24</t>
  </si>
  <si>
    <t>Sample 120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</si>
  <si>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</si>
  <si>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</si>
  <si>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</si>
  <si>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</si>
  <si>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</si>
  <si>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</si>
  <si>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</si>
  <si>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</si>
  <si>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</si>
  <si>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</si>
  <si>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</si>
  <si>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</si>
  <si>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</si>
  <si>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</si>
  <si>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</si>
  <si>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</si>
  <si>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</si>
  <si>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</si>
  <si>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</si>
  <si>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</si>
  <si>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</si>
  <si>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</si>
  <si>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</si>
  <si>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</si>
  <si>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</si>
  <si>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</si>
  <si>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</si>
  <si>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</si>
  <si>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</si>
  <si>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</si>
  <si>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</si>
  <si>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</si>
  <si>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</si>
  <si>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</si>
  <si>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</si>
  <si>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</si>
  <si>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</si>
  <si>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</si>
  <si>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</si>
  <si>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</si>
  <si>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</si>
  <si>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</si>
  <si>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</si>
  <si>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</si>
  <si>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</si>
  <si>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</si>
  <si>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</si>
  <si>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</si>
  <si>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sample</t>
  </si>
  <si>
    <t>repeat1</t>
  </si>
  <si>
    <t>repeat2</t>
  </si>
  <si>
    <t>repeat3</t>
  </si>
  <si>
    <t>mean value</t>
  </si>
  <si>
    <t>18s</t>
  </si>
  <si>
    <t>∆Ct</t>
  </si>
  <si>
    <t>∆∆Ct</t>
  </si>
  <si>
    <r>
      <rPr>
        <sz val="11"/>
        <color theme="1"/>
        <rFont val="宋体"/>
        <charset val="134"/>
        <scheme val="minor"/>
      </rPr>
      <t xml:space="preserve">2 </t>
    </r>
    <r>
      <rPr>
        <sz val="8"/>
        <color theme="1"/>
        <rFont val="宋体"/>
        <charset val="134"/>
        <scheme val="minor"/>
      </rPr>
      <t>-(∆∆Ct)</t>
    </r>
  </si>
  <si>
    <t>G stands for Guinan region, that is, low altitude area; L stands for Laryishan area, namely the middle altitude area; M stands for Maddow, the high altitude region</t>
  </si>
  <si>
    <t xml:space="preserve">M1 WBT  </t>
  </si>
  <si>
    <t xml:space="preserve">M2 WBT  </t>
  </si>
  <si>
    <t xml:space="preserve">M3 WBT  </t>
  </si>
  <si>
    <t xml:space="preserve">M4 WBT  </t>
  </si>
  <si>
    <t xml:space="preserve">M5 WBT  </t>
  </si>
  <si>
    <t xml:space="preserve">M6 WBT  </t>
  </si>
  <si>
    <t xml:space="preserve">M7 WBT  </t>
  </si>
  <si>
    <t xml:space="preserve">M8 WBT  </t>
  </si>
  <si>
    <t xml:space="preserve">M9 WBT  </t>
  </si>
  <si>
    <t xml:space="preserve">M10 WBT  </t>
  </si>
  <si>
    <t xml:space="preserve">M1 BAT </t>
  </si>
  <si>
    <t xml:space="preserve">M2 BAT </t>
  </si>
  <si>
    <t xml:space="preserve">M3 BAT </t>
  </si>
  <si>
    <t xml:space="preserve">M4 BAT </t>
  </si>
  <si>
    <t xml:space="preserve">M5 BAT </t>
  </si>
  <si>
    <t xml:space="preserve">M6 BAT </t>
  </si>
  <si>
    <t xml:space="preserve">M7 BAT </t>
  </si>
  <si>
    <t xml:space="preserve">M8 BAT </t>
  </si>
  <si>
    <t xml:space="preserve">M9 BAT </t>
  </si>
  <si>
    <t xml:space="preserve">M10 BAT </t>
  </si>
  <si>
    <t xml:space="preserve">M1 </t>
  </si>
  <si>
    <t xml:space="preserve">M2 </t>
  </si>
  <si>
    <t xml:space="preserve">M3 </t>
  </si>
  <si>
    <t xml:space="preserve">M4 </t>
  </si>
  <si>
    <t xml:space="preserve">M5 </t>
  </si>
  <si>
    <t xml:space="preserve">M6 </t>
  </si>
  <si>
    <t xml:space="preserve">M7 </t>
  </si>
  <si>
    <t xml:space="preserve">M8 </t>
  </si>
  <si>
    <t xml:space="preserve">M9 </t>
  </si>
  <si>
    <t xml:space="preserve">M10 </t>
  </si>
  <si>
    <t xml:space="preserve">L1 WAT  </t>
  </si>
  <si>
    <t xml:space="preserve">L2 WAT  </t>
  </si>
  <si>
    <t xml:space="preserve">L3 WAT  </t>
  </si>
  <si>
    <t xml:space="preserve">L4 WAT  </t>
  </si>
  <si>
    <t xml:space="preserve">L5 WAT  </t>
  </si>
  <si>
    <t xml:space="preserve">L6 WAT  </t>
  </si>
  <si>
    <t xml:space="preserve">L7 WAT  </t>
  </si>
  <si>
    <t xml:space="preserve">L8 WAT  </t>
  </si>
  <si>
    <t xml:space="preserve">L9 WAT  </t>
  </si>
  <si>
    <t xml:space="preserve">L10 WAT  </t>
  </si>
  <si>
    <t xml:space="preserve">L1 BAT </t>
  </si>
  <si>
    <t xml:space="preserve">L2 BAT </t>
  </si>
  <si>
    <t xml:space="preserve">L3 BAT </t>
  </si>
  <si>
    <t xml:space="preserve">L4 BAT </t>
  </si>
  <si>
    <t xml:space="preserve">L5 BAT </t>
  </si>
  <si>
    <t xml:space="preserve">L6 BAT </t>
  </si>
  <si>
    <t xml:space="preserve">L7 BAT </t>
  </si>
  <si>
    <t xml:space="preserve">L8 BAT </t>
  </si>
  <si>
    <t xml:space="preserve">L9 BAT </t>
  </si>
  <si>
    <t xml:space="preserve">L10 BAT </t>
  </si>
  <si>
    <t xml:space="preserve">L1 </t>
  </si>
  <si>
    <t xml:space="preserve">L2 </t>
  </si>
  <si>
    <t xml:space="preserve">L3 </t>
  </si>
  <si>
    <t xml:space="preserve">L4 </t>
  </si>
  <si>
    <t xml:space="preserve">L5 </t>
  </si>
  <si>
    <t xml:space="preserve">L6 </t>
  </si>
  <si>
    <t xml:space="preserve">L7 </t>
  </si>
  <si>
    <t xml:space="preserve">L8 </t>
  </si>
  <si>
    <t xml:space="preserve">L9 </t>
  </si>
  <si>
    <t xml:space="preserve">L10 </t>
  </si>
  <si>
    <t xml:space="preserve">G1 WAT  </t>
  </si>
  <si>
    <t xml:space="preserve">G2 WAT  </t>
  </si>
  <si>
    <t xml:space="preserve">G3 WAT  </t>
  </si>
  <si>
    <t xml:space="preserve">G4 WAT  </t>
  </si>
  <si>
    <t xml:space="preserve">G5 WAT  </t>
  </si>
  <si>
    <t xml:space="preserve">G6 WAT  </t>
  </si>
  <si>
    <t xml:space="preserve">G7 WAT  </t>
  </si>
  <si>
    <t xml:space="preserve">G8 WAT  </t>
  </si>
  <si>
    <t xml:space="preserve">G9 WAT  </t>
  </si>
  <si>
    <t xml:space="preserve">G10 WAT  </t>
  </si>
  <si>
    <t xml:space="preserve">G1 BAT </t>
  </si>
  <si>
    <t xml:space="preserve">G2 BAT </t>
  </si>
  <si>
    <t xml:space="preserve">G3 BAT </t>
  </si>
  <si>
    <t xml:space="preserve">G4 BAT </t>
  </si>
  <si>
    <t xml:space="preserve">G5 BAT </t>
  </si>
  <si>
    <t xml:space="preserve">G6 BAT </t>
  </si>
  <si>
    <t xml:space="preserve">G7 BAT </t>
  </si>
  <si>
    <t xml:space="preserve">G8 BAT </t>
  </si>
  <si>
    <t xml:space="preserve">G9 BAT </t>
  </si>
  <si>
    <t xml:space="preserve">G10 BAT </t>
  </si>
  <si>
    <t xml:space="preserve">G1 </t>
  </si>
  <si>
    <t xml:space="preserve">G2 </t>
  </si>
  <si>
    <t xml:space="preserve">G3 </t>
  </si>
  <si>
    <t xml:space="preserve">G4 </t>
  </si>
  <si>
    <t xml:space="preserve">G5 </t>
  </si>
  <si>
    <t xml:space="preserve">G6 </t>
  </si>
  <si>
    <t xml:space="preserve">G7 </t>
  </si>
  <si>
    <t xml:space="preserve">G8 </t>
  </si>
  <si>
    <t xml:space="preserve">G9 </t>
  </si>
  <si>
    <t xml:space="preserve">G10 </t>
  </si>
  <si>
    <t>2 -(∆∆Ct)</t>
  </si>
  <si>
    <t>WAT</t>
  </si>
  <si>
    <t>BAT</t>
  </si>
  <si>
    <t>liver</t>
  </si>
  <si>
    <t>musle</t>
  </si>
  <si>
    <t>tiusse</t>
  </si>
  <si>
    <t>High-altitude</t>
  </si>
  <si>
    <t>middle-altitude</t>
  </si>
  <si>
    <t>low-altitude</t>
  </si>
  <si>
    <t>SE</t>
  </si>
  <si>
    <t> 1.415</t>
  </si>
  <si>
    <t> 1.815</t>
  </si>
  <si>
    <t> 5.342</t>
  </si>
  <si>
    <t> 2.119</t>
  </si>
  <si>
    <t>Liver</t>
  </si>
  <si>
    <t> 0.252</t>
  </si>
  <si>
    <t> 0.072</t>
  </si>
  <si>
    <t>Muscle</t>
  </si>
  <si>
    <t>original data</t>
  </si>
  <si>
    <t>X-mean</t>
  </si>
  <si>
    <t>Z-SCORE</t>
  </si>
  <si>
    <t>M1 muscle</t>
  </si>
  <si>
    <t>muscle</t>
  </si>
  <si>
    <t>M</t>
  </si>
  <si>
    <t>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</si>
</sst>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charset val="134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2"/>
  <sheetViews>
    <sheetView topLeftCell="A16" workbookViewId="0">
      <selection activeCell="J2" sqref="J2"/>
    </sheetView>
  </sheetViews>
  <sheetFormatPr defaultColWidth="9" defaultRowHeight="12.75"/>
  <cols>
    <col min="1" max="2" width="9" style="4"/>
    <col min="3" max="3" width="9" style="5"/>
    <col min="4" max="4" width="12.5" style="5" customWidth="1"/>
    <col min="5" max="5" width="11.375" style="5" customWidth="1"/>
    <col min="6" max="8" width="9" style="5"/>
    <col min="9" max="16384" width="9" style="4"/>
  </cols>
  <sheetData>
    <row r="1" spans="1:1">
      <c r="A1" s="4" t="s">
        <v>0</v>
      </c>
    </row>
    <row r="2" spans="1:12">
      <c r="A2" s="4" t="s">
        <v>1</v>
      </c>
      <c r="B2" s="4" t="s">
        <v>2</v>
      </c>
      <c r="C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4" t="s">
        <v>8</v>
      </c>
      <c r="J2" s="4" t="s">
        <v>9</v>
      </c>
      <c r="K2" s="5" t="s">
        <v>10</v>
      </c>
      <c r="L2" s="4" t="s">
        <v>11</v>
      </c>
    </row>
    <row r="3" spans="1:11">
      <c r="A3" s="4" t="b">
        <v>1</v>
      </c>
      <c r="B3" s="4">
        <v>16744448</v>
      </c>
      <c r="C3" s="5" t="s">
        <v>12</v>
      </c>
      <c r="D3" s="5" t="s">
        <v>13</v>
      </c>
      <c r="E3" s="5" t="s">
        <v>14</v>
      </c>
      <c r="F3" s="5">
        <v>29.59</v>
      </c>
      <c r="G3" s="5">
        <v>29.6525240202044</v>
      </c>
      <c r="H3" s="5">
        <v>0.089049691764617</v>
      </c>
      <c r="J3" s="4">
        <v>0</v>
      </c>
      <c r="K3" s="5">
        <v>84.07</v>
      </c>
    </row>
    <row r="4" spans="1:11">
      <c r="A4" s="4" t="b">
        <v>1</v>
      </c>
      <c r="B4" s="4">
        <v>255</v>
      </c>
      <c r="C4" s="5" t="s">
        <v>15</v>
      </c>
      <c r="D4" s="5" t="s">
        <v>13</v>
      </c>
      <c r="E4" s="5" t="s">
        <v>16</v>
      </c>
      <c r="F4" s="5">
        <v>27.94</v>
      </c>
      <c r="G4" s="5">
        <v>27.8146657474574</v>
      </c>
      <c r="H4" s="5">
        <v>0.16025666155009</v>
      </c>
      <c r="J4" s="4">
        <v>0</v>
      </c>
      <c r="K4" s="5">
        <v>84.06</v>
      </c>
    </row>
    <row r="5" spans="1:11">
      <c r="A5" s="4" t="b">
        <v>1</v>
      </c>
      <c r="B5" s="4">
        <v>3200768</v>
      </c>
      <c r="C5" s="5" t="s">
        <v>17</v>
      </c>
      <c r="D5" s="5" t="s">
        <v>13</v>
      </c>
      <c r="E5" s="5" t="s">
        <v>18</v>
      </c>
      <c r="F5" s="5">
        <v>28.25</v>
      </c>
      <c r="G5" s="5">
        <v>28.4331087411686</v>
      </c>
      <c r="H5" s="5">
        <v>0.264907172627387</v>
      </c>
      <c r="J5" s="4">
        <v>0</v>
      </c>
      <c r="K5" s="5">
        <v>84</v>
      </c>
    </row>
    <row r="6" spans="1:11">
      <c r="A6" s="4" t="b">
        <v>1</v>
      </c>
      <c r="B6" s="4">
        <v>16711935</v>
      </c>
      <c r="C6" s="5" t="s">
        <v>19</v>
      </c>
      <c r="D6" s="5" t="s">
        <v>13</v>
      </c>
      <c r="E6" s="5" t="s">
        <v>20</v>
      </c>
      <c r="F6" s="5">
        <v>26.96</v>
      </c>
      <c r="G6" s="5">
        <v>27.5158789539377</v>
      </c>
      <c r="H6" s="5">
        <v>0.787123924266727</v>
      </c>
      <c r="J6" s="4">
        <v>0</v>
      </c>
      <c r="K6" s="5">
        <v>84.03</v>
      </c>
    </row>
    <row r="7" spans="1:11">
      <c r="A7" s="4" t="b">
        <v>1</v>
      </c>
      <c r="B7" s="4">
        <v>8421504</v>
      </c>
      <c r="C7" s="5" t="s">
        <v>21</v>
      </c>
      <c r="D7" s="5" t="s">
        <v>13</v>
      </c>
      <c r="E7" s="5" t="s">
        <v>22</v>
      </c>
      <c r="F7" s="5">
        <v>30.83</v>
      </c>
      <c r="G7" s="5">
        <v>30.9925681446247</v>
      </c>
      <c r="H7" s="5">
        <v>0.315082808556831</v>
      </c>
      <c r="J7" s="4">
        <v>0</v>
      </c>
      <c r="K7" s="5">
        <v>84.08</v>
      </c>
    </row>
    <row r="8" spans="1:11">
      <c r="A8" s="4" t="b">
        <v>1</v>
      </c>
      <c r="B8" s="4">
        <v>1234938</v>
      </c>
      <c r="C8" s="5" t="s">
        <v>23</v>
      </c>
      <c r="D8" s="5" t="s">
        <v>13</v>
      </c>
      <c r="E8" s="5" t="s">
        <v>24</v>
      </c>
      <c r="G8" s="5">
        <v>35.551687705859</v>
      </c>
      <c r="H8" s="5">
        <v>0</v>
      </c>
      <c r="J8" s="4">
        <v>0</v>
      </c>
      <c r="K8" s="5">
        <v>84.09</v>
      </c>
    </row>
    <row r="9" spans="1:11">
      <c r="A9" s="4" t="b">
        <v>1</v>
      </c>
      <c r="B9" s="4">
        <v>151</v>
      </c>
      <c r="C9" s="5" t="s">
        <v>25</v>
      </c>
      <c r="D9" s="5" t="s">
        <v>13</v>
      </c>
      <c r="E9" s="5" t="s">
        <v>26</v>
      </c>
      <c r="F9" s="5">
        <v>30.47</v>
      </c>
      <c r="G9" s="5">
        <v>30.6291306032698</v>
      </c>
      <c r="H9" s="5">
        <v>0.499117950361108</v>
      </c>
      <c r="J9" s="4">
        <v>0</v>
      </c>
      <c r="K9" s="5">
        <v>84</v>
      </c>
    </row>
    <row r="10" spans="1:11">
      <c r="A10" s="4" t="b">
        <v>1</v>
      </c>
      <c r="B10" s="4">
        <v>16776975</v>
      </c>
      <c r="C10" s="5" t="s">
        <v>27</v>
      </c>
      <c r="D10" s="5" t="s">
        <v>13</v>
      </c>
      <c r="E10" s="5" t="s">
        <v>28</v>
      </c>
      <c r="F10" s="5">
        <v>31.05</v>
      </c>
      <c r="G10" s="5">
        <v>31.151668326856</v>
      </c>
      <c r="H10" s="5">
        <v>0.354339085161892</v>
      </c>
      <c r="J10" s="4">
        <v>0</v>
      </c>
      <c r="K10" s="5">
        <v>84</v>
      </c>
    </row>
    <row r="11" spans="1:11">
      <c r="A11" s="4" t="b">
        <v>1</v>
      </c>
      <c r="B11" s="4">
        <v>4210688</v>
      </c>
      <c r="C11" s="5" t="s">
        <v>29</v>
      </c>
      <c r="D11" s="5" t="s">
        <v>13</v>
      </c>
      <c r="E11" s="5" t="s">
        <v>30</v>
      </c>
      <c r="F11" s="5">
        <v>31.97</v>
      </c>
      <c r="G11" s="5">
        <v>31.9754333905291</v>
      </c>
      <c r="H11" s="5">
        <v>0.25727881198168</v>
      </c>
      <c r="J11" s="4">
        <v>0</v>
      </c>
      <c r="K11" s="5">
        <v>83.95</v>
      </c>
    </row>
    <row r="12" spans="1:11">
      <c r="A12" s="4" t="b">
        <v>1</v>
      </c>
      <c r="B12" s="4">
        <v>4227327</v>
      </c>
      <c r="C12" s="5" t="s">
        <v>31</v>
      </c>
      <c r="D12" s="5" t="s">
        <v>13</v>
      </c>
      <c r="E12" s="5" t="s">
        <v>32</v>
      </c>
      <c r="F12" s="5">
        <v>25.79</v>
      </c>
      <c r="G12" s="5">
        <v>25.554342812079</v>
      </c>
      <c r="H12" s="5">
        <v>0.208179129508813</v>
      </c>
      <c r="J12" s="4">
        <v>0</v>
      </c>
      <c r="K12" s="5">
        <v>83.97</v>
      </c>
    </row>
    <row r="13" spans="1:11">
      <c r="A13" s="4" t="b">
        <v>1</v>
      </c>
      <c r="B13" s="4">
        <v>16581273</v>
      </c>
      <c r="C13" s="5" t="s">
        <v>33</v>
      </c>
      <c r="D13" s="5" t="s">
        <v>13</v>
      </c>
      <c r="E13" s="5" t="s">
        <v>34</v>
      </c>
      <c r="F13" s="5">
        <v>24.3</v>
      </c>
      <c r="G13" s="5">
        <v>24.0358272089461</v>
      </c>
      <c r="H13" s="5">
        <v>0.601688687509928</v>
      </c>
      <c r="J13" s="4">
        <v>0</v>
      </c>
      <c r="K13" s="5">
        <v>83.99</v>
      </c>
    </row>
    <row r="14" spans="1:11">
      <c r="A14" s="4" t="b">
        <v>1</v>
      </c>
      <c r="B14" s="4">
        <v>2540728</v>
      </c>
      <c r="C14" s="5" t="s">
        <v>35</v>
      </c>
      <c r="D14" s="5" t="s">
        <v>13</v>
      </c>
      <c r="E14" s="5" t="s">
        <v>36</v>
      </c>
      <c r="F14" s="5">
        <v>23.16</v>
      </c>
      <c r="G14" s="5">
        <v>23.2386650980129</v>
      </c>
      <c r="H14" s="5">
        <v>0.0788262165311899</v>
      </c>
      <c r="J14" s="4">
        <v>0</v>
      </c>
      <c r="K14" s="5">
        <v>83.95</v>
      </c>
    </row>
    <row r="15" spans="1:11">
      <c r="A15" s="4" t="b">
        <v>1</v>
      </c>
      <c r="B15" s="4">
        <v>16744448</v>
      </c>
      <c r="C15" s="5" t="s">
        <v>37</v>
      </c>
      <c r="D15" s="5" t="s">
        <v>13</v>
      </c>
      <c r="E15" s="5" t="s">
        <v>38</v>
      </c>
      <c r="F15" s="5">
        <v>25.12</v>
      </c>
      <c r="G15" s="5">
        <v>25.1058204151837</v>
      </c>
      <c r="H15" s="5">
        <v>0.0510474603961158</v>
      </c>
      <c r="J15" s="4">
        <v>0</v>
      </c>
      <c r="K15" s="5">
        <v>84.01</v>
      </c>
    </row>
    <row r="16" spans="1:11">
      <c r="A16" s="4" t="b">
        <v>1</v>
      </c>
      <c r="B16" s="4">
        <v>255</v>
      </c>
      <c r="C16" s="5" t="s">
        <v>39</v>
      </c>
      <c r="D16" s="5" t="s">
        <v>13</v>
      </c>
      <c r="E16" s="5" t="s">
        <v>40</v>
      </c>
      <c r="F16" s="5">
        <v>24.25</v>
      </c>
      <c r="G16" s="5">
        <v>24.2450168463223</v>
      </c>
      <c r="H16" s="5">
        <v>0.065187015553709</v>
      </c>
      <c r="J16" s="4">
        <v>0</v>
      </c>
      <c r="K16" s="5">
        <v>84.03</v>
      </c>
    </row>
    <row r="17" spans="1:11">
      <c r="A17" s="4" t="b">
        <v>1</v>
      </c>
      <c r="B17" s="4">
        <v>3200768</v>
      </c>
      <c r="C17" s="5" t="s">
        <v>41</v>
      </c>
      <c r="D17" s="5" t="s">
        <v>13</v>
      </c>
      <c r="E17" s="5" t="s">
        <v>42</v>
      </c>
      <c r="F17" s="5">
        <v>21.49</v>
      </c>
      <c r="G17" s="5">
        <v>21.5896719943762</v>
      </c>
      <c r="H17" s="5">
        <v>0.08403309295695</v>
      </c>
      <c r="J17" s="4">
        <v>0</v>
      </c>
      <c r="K17" s="5">
        <v>83.99</v>
      </c>
    </row>
    <row r="18" spans="1:11">
      <c r="A18" s="4" t="b">
        <v>1</v>
      </c>
      <c r="B18" s="4">
        <v>16711935</v>
      </c>
      <c r="C18" s="5" t="s">
        <v>43</v>
      </c>
      <c r="D18" s="5" t="s">
        <v>13</v>
      </c>
      <c r="E18" s="5" t="s">
        <v>44</v>
      </c>
      <c r="F18" s="5">
        <v>22.51</v>
      </c>
      <c r="G18" s="5">
        <v>22.6711993404684</v>
      </c>
      <c r="H18" s="5">
        <v>0.141463940552618</v>
      </c>
      <c r="J18" s="4">
        <v>0</v>
      </c>
      <c r="K18" s="5">
        <v>84.03</v>
      </c>
    </row>
    <row r="19" spans="1:11">
      <c r="A19" s="4" t="b">
        <v>1</v>
      </c>
      <c r="B19" s="4">
        <v>8421504</v>
      </c>
      <c r="C19" s="5" t="s">
        <v>45</v>
      </c>
      <c r="D19" s="5" t="s">
        <v>13</v>
      </c>
      <c r="E19" s="5" t="s">
        <v>46</v>
      </c>
      <c r="F19" s="5">
        <v>24.39</v>
      </c>
      <c r="G19" s="5">
        <v>24.3649627848829</v>
      </c>
      <c r="H19" s="5">
        <v>0.0803498905880727</v>
      </c>
      <c r="J19" s="4">
        <v>0</v>
      </c>
      <c r="K19" s="5">
        <v>84.06</v>
      </c>
    </row>
    <row r="20" spans="1:11">
      <c r="A20" s="4" t="b">
        <v>1</v>
      </c>
      <c r="B20" s="4">
        <v>1234938</v>
      </c>
      <c r="C20" s="5" t="s">
        <v>47</v>
      </c>
      <c r="D20" s="5" t="s">
        <v>13</v>
      </c>
      <c r="E20" s="5" t="s">
        <v>48</v>
      </c>
      <c r="F20" s="5">
        <v>23.3</v>
      </c>
      <c r="G20" s="5">
        <v>23.2752060205134</v>
      </c>
      <c r="H20" s="5">
        <v>0.122693785938504</v>
      </c>
      <c r="J20" s="4">
        <v>0</v>
      </c>
      <c r="K20" s="5">
        <v>84.04</v>
      </c>
    </row>
    <row r="21" spans="1:11">
      <c r="A21" s="4" t="b">
        <v>1</v>
      </c>
      <c r="B21" s="4">
        <v>151</v>
      </c>
      <c r="C21" s="5" t="s">
        <v>49</v>
      </c>
      <c r="D21" s="5" t="s">
        <v>13</v>
      </c>
      <c r="E21" s="5" t="s">
        <v>50</v>
      </c>
      <c r="F21" s="5">
        <v>21.71</v>
      </c>
      <c r="G21" s="5">
        <v>21.7043190594337</v>
      </c>
      <c r="H21" s="5">
        <v>0.0657134668339575</v>
      </c>
      <c r="J21" s="4">
        <v>0</v>
      </c>
      <c r="K21" s="5">
        <v>84.07</v>
      </c>
    </row>
    <row r="22" spans="1:11">
      <c r="A22" s="4" t="b">
        <v>1</v>
      </c>
      <c r="B22" s="4">
        <v>16776975</v>
      </c>
      <c r="C22" s="5" t="s">
        <v>51</v>
      </c>
      <c r="D22" s="5" t="s">
        <v>13</v>
      </c>
      <c r="E22" s="5" t="s">
        <v>52</v>
      </c>
      <c r="F22" s="5">
        <v>23.27</v>
      </c>
      <c r="G22" s="5">
        <v>23.0847258052985</v>
      </c>
      <c r="H22" s="5">
        <v>0.199185680002875</v>
      </c>
      <c r="J22" s="4">
        <v>0</v>
      </c>
      <c r="K22" s="5">
        <v>84.11</v>
      </c>
    </row>
    <row r="23" spans="1:11">
      <c r="A23" s="4" t="b">
        <v>1</v>
      </c>
      <c r="B23" s="4">
        <v>4210688</v>
      </c>
      <c r="C23" s="5" t="s">
        <v>53</v>
      </c>
      <c r="D23" s="5" t="s">
        <v>13</v>
      </c>
      <c r="E23" s="5" t="s">
        <v>54</v>
      </c>
      <c r="F23" s="5">
        <v>26.36</v>
      </c>
      <c r="G23" s="5">
        <v>26.1111932671871</v>
      </c>
      <c r="H23" s="5">
        <v>0.247555609803775</v>
      </c>
      <c r="J23" s="4">
        <v>0</v>
      </c>
      <c r="K23" s="5">
        <v>84.16</v>
      </c>
    </row>
    <row r="24" spans="1:11">
      <c r="A24" s="4" t="b">
        <v>1</v>
      </c>
      <c r="B24" s="4">
        <v>4227327</v>
      </c>
      <c r="C24" s="5" t="s">
        <v>55</v>
      </c>
      <c r="D24" s="5" t="s">
        <v>13</v>
      </c>
      <c r="E24" s="5" t="s">
        <v>56</v>
      </c>
      <c r="F24" s="5">
        <v>26.31</v>
      </c>
      <c r="G24" s="5">
        <v>26.3494273201382</v>
      </c>
      <c r="H24" s="5">
        <v>0.0524357442025838</v>
      </c>
      <c r="J24" s="4">
        <v>0</v>
      </c>
      <c r="K24" s="5">
        <v>84.15</v>
      </c>
    </row>
    <row r="25" spans="1:11">
      <c r="A25" s="4" t="b">
        <v>1</v>
      </c>
      <c r="B25" s="4">
        <v>16581273</v>
      </c>
      <c r="C25" s="5" t="s">
        <v>57</v>
      </c>
      <c r="D25" s="5" t="s">
        <v>13</v>
      </c>
      <c r="E25" s="5" t="s">
        <v>58</v>
      </c>
      <c r="F25" s="5">
        <v>25.51</v>
      </c>
      <c r="G25" s="5">
        <v>25.4026830432426</v>
      </c>
      <c r="H25" s="5">
        <v>0.0915119379096679</v>
      </c>
      <c r="J25" s="4">
        <v>0</v>
      </c>
      <c r="K25" s="5">
        <v>84.12</v>
      </c>
    </row>
    <row r="26" spans="1:11">
      <c r="A26" s="4" t="b">
        <v>1</v>
      </c>
      <c r="B26" s="4">
        <v>2540728</v>
      </c>
      <c r="C26" s="5" t="s">
        <v>59</v>
      </c>
      <c r="D26" s="5" t="s">
        <v>13</v>
      </c>
      <c r="E26" s="5" t="s">
        <v>60</v>
      </c>
      <c r="F26" s="5">
        <v>28.8</v>
      </c>
      <c r="G26" s="5">
        <v>28.7472843573155</v>
      </c>
      <c r="H26" s="5">
        <v>0.192454208976143</v>
      </c>
      <c r="J26" s="4">
        <v>0</v>
      </c>
      <c r="K26" s="5">
        <v>84.18</v>
      </c>
    </row>
    <row r="27" spans="1:11">
      <c r="A27" s="4" t="b">
        <v>1</v>
      </c>
      <c r="B27" s="4">
        <v>16744448</v>
      </c>
      <c r="C27" s="5" t="s">
        <v>61</v>
      </c>
      <c r="D27" s="5" t="s">
        <v>13</v>
      </c>
      <c r="E27" s="5" t="s">
        <v>14</v>
      </c>
      <c r="F27" s="5">
        <v>29.75</v>
      </c>
      <c r="G27" s="5">
        <v>29.6525240202044</v>
      </c>
      <c r="H27" s="5">
        <v>0.089049691764617</v>
      </c>
      <c r="J27" s="4">
        <v>0</v>
      </c>
      <c r="K27" s="5">
        <v>84.03</v>
      </c>
    </row>
    <row r="28" spans="1:11">
      <c r="A28" s="4" t="b">
        <v>1</v>
      </c>
      <c r="B28" s="4">
        <v>255</v>
      </c>
      <c r="C28" s="5" t="s">
        <v>62</v>
      </c>
      <c r="D28" s="5" t="s">
        <v>13</v>
      </c>
      <c r="E28" s="5" t="s">
        <v>16</v>
      </c>
      <c r="F28" s="5">
        <v>27.63</v>
      </c>
      <c r="G28" s="5">
        <v>27.8146657474574</v>
      </c>
      <c r="H28" s="5">
        <v>0.16025666155009</v>
      </c>
      <c r="J28" s="4">
        <v>0</v>
      </c>
      <c r="K28" s="5">
        <v>84.04</v>
      </c>
    </row>
    <row r="29" spans="1:11">
      <c r="A29" s="4" t="b">
        <v>1</v>
      </c>
      <c r="B29" s="4">
        <v>3200768</v>
      </c>
      <c r="C29" s="5" t="s">
        <v>63</v>
      </c>
      <c r="D29" s="5" t="s">
        <v>13</v>
      </c>
      <c r="E29" s="5" t="s">
        <v>18</v>
      </c>
      <c r="F29" s="5">
        <v>28.74</v>
      </c>
      <c r="G29" s="5">
        <v>28.4331087411686</v>
      </c>
      <c r="H29" s="5">
        <v>0.264907172627387</v>
      </c>
      <c r="J29" s="4">
        <v>0</v>
      </c>
      <c r="K29" s="5">
        <v>84</v>
      </c>
    </row>
    <row r="30" spans="1:11">
      <c r="A30" s="4" t="b">
        <v>0</v>
      </c>
      <c r="B30" s="4">
        <v>16711935</v>
      </c>
      <c r="C30" s="5" t="s">
        <v>64</v>
      </c>
      <c r="D30" s="5" t="s">
        <v>13</v>
      </c>
      <c r="E30" s="5" t="s">
        <v>20</v>
      </c>
      <c r="G30" s="5">
        <v>27.5158789539377</v>
      </c>
      <c r="H30" s="5">
        <v>0.787123924266727</v>
      </c>
      <c r="J30" s="4">
        <v>0</v>
      </c>
      <c r="K30" s="5">
        <v>83.72</v>
      </c>
    </row>
    <row r="31" spans="1:11">
      <c r="A31" s="4" t="b">
        <v>1</v>
      </c>
      <c r="B31" s="4">
        <v>8421504</v>
      </c>
      <c r="C31" s="5" t="s">
        <v>65</v>
      </c>
      <c r="D31" s="5" t="s">
        <v>13</v>
      </c>
      <c r="E31" s="5" t="s">
        <v>22</v>
      </c>
      <c r="F31" s="5">
        <v>30.79</v>
      </c>
      <c r="G31" s="5">
        <v>30.9925681446247</v>
      </c>
      <c r="H31" s="5">
        <v>0.315082808556831</v>
      </c>
      <c r="J31" s="4">
        <v>0</v>
      </c>
      <c r="K31" s="5">
        <v>83.95</v>
      </c>
    </row>
    <row r="32" spans="1:11">
      <c r="A32" s="4" t="b">
        <v>1</v>
      </c>
      <c r="B32" s="4">
        <v>1234938</v>
      </c>
      <c r="C32" s="5" t="s">
        <v>66</v>
      </c>
      <c r="D32" s="5" t="s">
        <v>13</v>
      </c>
      <c r="E32" s="5" t="s">
        <v>24</v>
      </c>
      <c r="F32" s="5">
        <v>35.55</v>
      </c>
      <c r="G32" s="5">
        <v>35.551687705859</v>
      </c>
      <c r="H32" s="5">
        <v>0</v>
      </c>
      <c r="J32" s="4">
        <v>0</v>
      </c>
      <c r="K32" s="5">
        <v>83.99</v>
      </c>
    </row>
    <row r="33" spans="1:11">
      <c r="A33" s="4" t="b">
        <v>1</v>
      </c>
      <c r="B33" s="4">
        <v>151</v>
      </c>
      <c r="C33" s="5" t="s">
        <v>67</v>
      </c>
      <c r="D33" s="5" t="s">
        <v>13</v>
      </c>
      <c r="E33" s="5" t="s">
        <v>26</v>
      </c>
      <c r="F33" s="5">
        <v>31.19</v>
      </c>
      <c r="G33" s="5">
        <v>30.6291306032698</v>
      </c>
      <c r="H33" s="5">
        <v>0.499117950361108</v>
      </c>
      <c r="J33" s="4">
        <v>0</v>
      </c>
      <c r="K33" s="5">
        <v>83.97</v>
      </c>
    </row>
    <row r="34" spans="1:11">
      <c r="A34" s="4" t="b">
        <v>1</v>
      </c>
      <c r="B34" s="4">
        <v>16776975</v>
      </c>
      <c r="C34" s="5" t="s">
        <v>68</v>
      </c>
      <c r="D34" s="5" t="s">
        <v>13</v>
      </c>
      <c r="E34" s="5" t="s">
        <v>28</v>
      </c>
      <c r="F34" s="5">
        <v>30.86</v>
      </c>
      <c r="G34" s="5">
        <v>31.151668326856</v>
      </c>
      <c r="H34" s="5">
        <v>0.354339085161892</v>
      </c>
      <c r="J34" s="4">
        <v>0</v>
      </c>
      <c r="K34" s="5">
        <v>83.95</v>
      </c>
    </row>
    <row r="35" spans="1:11">
      <c r="A35" s="4" t="b">
        <v>1</v>
      </c>
      <c r="B35" s="4">
        <v>4210688</v>
      </c>
      <c r="C35" s="5" t="s">
        <v>69</v>
      </c>
      <c r="D35" s="5" t="s">
        <v>13</v>
      </c>
      <c r="E35" s="5" t="s">
        <v>30</v>
      </c>
      <c r="F35" s="5">
        <v>32.23</v>
      </c>
      <c r="G35" s="5">
        <v>31.9754333905291</v>
      </c>
      <c r="H35" s="5">
        <v>0.25727881198168</v>
      </c>
      <c r="J35" s="4">
        <v>0</v>
      </c>
      <c r="K35" s="5">
        <v>83.97</v>
      </c>
    </row>
    <row r="36" spans="1:11">
      <c r="A36" s="4" t="b">
        <v>1</v>
      </c>
      <c r="B36" s="4">
        <v>4227327</v>
      </c>
      <c r="C36" s="5" t="s">
        <v>70</v>
      </c>
      <c r="D36" s="5" t="s">
        <v>13</v>
      </c>
      <c r="E36" s="5" t="s">
        <v>32</v>
      </c>
      <c r="F36" s="5">
        <v>25.48</v>
      </c>
      <c r="G36" s="5">
        <v>25.554342812079</v>
      </c>
      <c r="H36" s="5">
        <v>0.208179129508813</v>
      </c>
      <c r="J36" s="4">
        <v>0</v>
      </c>
      <c r="K36" s="5">
        <v>83.94</v>
      </c>
    </row>
    <row r="37" spans="1:11">
      <c r="A37" s="4" t="b">
        <v>1</v>
      </c>
      <c r="B37" s="4">
        <v>16581273</v>
      </c>
      <c r="C37" s="5" t="s">
        <v>71</v>
      </c>
      <c r="D37" s="5" t="s">
        <v>13</v>
      </c>
      <c r="E37" s="5" t="s">
        <v>34</v>
      </c>
      <c r="F37" s="5">
        <v>24.46</v>
      </c>
      <c r="G37" s="5">
        <v>24.0358272089461</v>
      </c>
      <c r="H37" s="5">
        <v>0.601688687509928</v>
      </c>
      <c r="J37" s="4">
        <v>0</v>
      </c>
      <c r="K37" s="5">
        <v>83.93</v>
      </c>
    </row>
    <row r="38" spans="1:11">
      <c r="A38" s="4" t="b">
        <v>1</v>
      </c>
      <c r="B38" s="4">
        <v>2540728</v>
      </c>
      <c r="C38" s="5" t="s">
        <v>72</v>
      </c>
      <c r="D38" s="5" t="s">
        <v>13</v>
      </c>
      <c r="E38" s="5" t="s">
        <v>36</v>
      </c>
      <c r="F38" s="5">
        <v>23.32</v>
      </c>
      <c r="G38" s="5">
        <v>23.2386650980129</v>
      </c>
      <c r="H38" s="5">
        <v>0.0788262165311899</v>
      </c>
      <c r="J38" s="4">
        <v>0</v>
      </c>
      <c r="K38" s="5">
        <v>83.95</v>
      </c>
    </row>
    <row r="39" spans="1:11">
      <c r="A39" s="4" t="b">
        <v>1</v>
      </c>
      <c r="B39" s="4">
        <v>16744448</v>
      </c>
      <c r="C39" s="5" t="s">
        <v>73</v>
      </c>
      <c r="D39" s="5" t="s">
        <v>13</v>
      </c>
      <c r="E39" s="5" t="s">
        <v>38</v>
      </c>
      <c r="F39" s="5">
        <v>25.15</v>
      </c>
      <c r="G39" s="5">
        <v>25.1058204151837</v>
      </c>
      <c r="H39" s="5">
        <v>0.0510474603961158</v>
      </c>
      <c r="J39" s="4">
        <v>0</v>
      </c>
      <c r="K39" s="5">
        <v>83.89</v>
      </c>
    </row>
    <row r="40" spans="1:11">
      <c r="A40" s="4" t="b">
        <v>1</v>
      </c>
      <c r="B40" s="4">
        <v>255</v>
      </c>
      <c r="C40" s="5" t="s">
        <v>74</v>
      </c>
      <c r="D40" s="5" t="s">
        <v>13</v>
      </c>
      <c r="E40" s="5" t="s">
        <v>40</v>
      </c>
      <c r="F40" s="5">
        <v>24.18</v>
      </c>
      <c r="G40" s="5">
        <v>24.2450168463223</v>
      </c>
      <c r="H40" s="5">
        <v>0.065187015553709</v>
      </c>
      <c r="J40" s="4">
        <v>0</v>
      </c>
      <c r="K40" s="5">
        <v>83.99</v>
      </c>
    </row>
    <row r="41" spans="1:11">
      <c r="A41" s="4" t="b">
        <v>1</v>
      </c>
      <c r="B41" s="4">
        <v>3200768</v>
      </c>
      <c r="C41" s="5" t="s">
        <v>75</v>
      </c>
      <c r="D41" s="5" t="s">
        <v>13</v>
      </c>
      <c r="E41" s="5" t="s">
        <v>42</v>
      </c>
      <c r="F41" s="5">
        <v>21.62</v>
      </c>
      <c r="G41" s="5">
        <v>21.5896719943762</v>
      </c>
      <c r="H41" s="5">
        <v>0.08403309295695</v>
      </c>
      <c r="J41" s="4">
        <v>0</v>
      </c>
      <c r="K41" s="5">
        <v>84</v>
      </c>
    </row>
    <row r="42" spans="1:11">
      <c r="A42" s="4" t="b">
        <v>1</v>
      </c>
      <c r="B42" s="4">
        <v>16711935</v>
      </c>
      <c r="C42" s="5" t="s">
        <v>76</v>
      </c>
      <c r="D42" s="5" t="s">
        <v>13</v>
      </c>
      <c r="E42" s="5" t="s">
        <v>44</v>
      </c>
      <c r="F42" s="5">
        <v>22.78</v>
      </c>
      <c r="G42" s="5">
        <v>22.6711993404684</v>
      </c>
      <c r="H42" s="5">
        <v>0.141463940552618</v>
      </c>
      <c r="J42" s="4">
        <v>0</v>
      </c>
      <c r="K42" s="5">
        <v>83.99</v>
      </c>
    </row>
    <row r="43" spans="1:11">
      <c r="A43" s="4" t="b">
        <v>1</v>
      </c>
      <c r="B43" s="4">
        <v>8421504</v>
      </c>
      <c r="C43" s="5" t="s">
        <v>77</v>
      </c>
      <c r="D43" s="5" t="s">
        <v>13</v>
      </c>
      <c r="E43" s="5" t="s">
        <v>46</v>
      </c>
      <c r="F43" s="5">
        <v>24.43</v>
      </c>
      <c r="G43" s="5">
        <v>24.3649627848829</v>
      </c>
      <c r="H43" s="5">
        <v>0.0803498905880727</v>
      </c>
      <c r="J43" s="4">
        <v>0</v>
      </c>
      <c r="K43" s="5">
        <v>84.07</v>
      </c>
    </row>
    <row r="44" spans="1:11">
      <c r="A44" s="4" t="b">
        <v>1</v>
      </c>
      <c r="B44" s="4">
        <v>1234938</v>
      </c>
      <c r="C44" s="5" t="s">
        <v>78</v>
      </c>
      <c r="D44" s="5" t="s">
        <v>13</v>
      </c>
      <c r="E44" s="5" t="s">
        <v>48</v>
      </c>
      <c r="F44" s="5">
        <v>23.14</v>
      </c>
      <c r="G44" s="5">
        <v>23.2752060205134</v>
      </c>
      <c r="H44" s="5">
        <v>0.122693785938504</v>
      </c>
      <c r="J44" s="4">
        <v>0</v>
      </c>
      <c r="K44" s="5">
        <v>83.99</v>
      </c>
    </row>
    <row r="45" spans="1:11">
      <c r="A45" s="4" t="b">
        <v>1</v>
      </c>
      <c r="B45" s="4">
        <v>151</v>
      </c>
      <c r="C45" s="5" t="s">
        <v>79</v>
      </c>
      <c r="D45" s="5" t="s">
        <v>13</v>
      </c>
      <c r="E45" s="5" t="s">
        <v>50</v>
      </c>
      <c r="F45" s="5">
        <v>21.77</v>
      </c>
      <c r="G45" s="5">
        <v>21.7043190594337</v>
      </c>
      <c r="H45" s="5">
        <v>0.0657134668339575</v>
      </c>
      <c r="J45" s="4">
        <v>0</v>
      </c>
      <c r="K45" s="5">
        <v>84.03</v>
      </c>
    </row>
    <row r="46" spans="1:11">
      <c r="A46" s="4" t="b">
        <v>1</v>
      </c>
      <c r="B46" s="4">
        <v>16776975</v>
      </c>
      <c r="C46" s="5" t="s">
        <v>80</v>
      </c>
      <c r="D46" s="5" t="s">
        <v>13</v>
      </c>
      <c r="E46" s="5" t="s">
        <v>52</v>
      </c>
      <c r="F46" s="5">
        <v>23.11</v>
      </c>
      <c r="G46" s="5">
        <v>23.0847258052985</v>
      </c>
      <c r="H46" s="5">
        <v>0.199185680002875</v>
      </c>
      <c r="J46" s="4">
        <v>0</v>
      </c>
      <c r="K46" s="5">
        <v>84.06</v>
      </c>
    </row>
    <row r="47" spans="1:11">
      <c r="A47" s="4" t="b">
        <v>1</v>
      </c>
      <c r="B47" s="4">
        <v>4210688</v>
      </c>
      <c r="C47" s="5" t="s">
        <v>81</v>
      </c>
      <c r="D47" s="5" t="s">
        <v>13</v>
      </c>
      <c r="E47" s="5" t="s">
        <v>54</v>
      </c>
      <c r="F47" s="5">
        <v>26.1</v>
      </c>
      <c r="G47" s="5">
        <v>26.1111932671871</v>
      </c>
      <c r="H47" s="5">
        <v>0.247555609803775</v>
      </c>
      <c r="J47" s="4">
        <v>0</v>
      </c>
      <c r="K47" s="5">
        <v>84.06</v>
      </c>
    </row>
    <row r="48" spans="1:11">
      <c r="A48" s="4" t="b">
        <v>0</v>
      </c>
      <c r="B48" s="4">
        <v>4227327</v>
      </c>
      <c r="C48" s="5" t="s">
        <v>82</v>
      </c>
      <c r="D48" s="5" t="s">
        <v>13</v>
      </c>
      <c r="E48" s="5" t="s">
        <v>56</v>
      </c>
      <c r="G48" s="5">
        <v>26.3494273201382</v>
      </c>
      <c r="H48" s="5">
        <v>0.0524357442025838</v>
      </c>
      <c r="J48" s="4">
        <v>0</v>
      </c>
      <c r="K48" s="5">
        <v>84.13</v>
      </c>
    </row>
    <row r="49" spans="1:11">
      <c r="A49" s="4" t="b">
        <v>1</v>
      </c>
      <c r="B49" s="4">
        <v>16581273</v>
      </c>
      <c r="C49" s="5" t="s">
        <v>83</v>
      </c>
      <c r="D49" s="5" t="s">
        <v>13</v>
      </c>
      <c r="E49" s="5" t="s">
        <v>58</v>
      </c>
      <c r="F49" s="5">
        <v>25.37</v>
      </c>
      <c r="G49" s="5">
        <v>25.4026830432426</v>
      </c>
      <c r="H49" s="5">
        <v>0.0915119379096679</v>
      </c>
      <c r="J49" s="4">
        <v>0</v>
      </c>
      <c r="K49" s="5">
        <v>84.07</v>
      </c>
    </row>
    <row r="50" spans="1:11">
      <c r="A50" s="4" t="b">
        <v>1</v>
      </c>
      <c r="B50" s="4">
        <v>2540728</v>
      </c>
      <c r="C50" s="5" t="s">
        <v>84</v>
      </c>
      <c r="D50" s="5" t="s">
        <v>13</v>
      </c>
      <c r="E50" s="5" t="s">
        <v>60</v>
      </c>
      <c r="F50" s="5">
        <v>28.91</v>
      </c>
      <c r="G50" s="5">
        <v>28.7472843573155</v>
      </c>
      <c r="H50" s="5">
        <v>0.192454208976143</v>
      </c>
      <c r="J50" s="4">
        <v>0</v>
      </c>
      <c r="K50" s="5">
        <v>84.12</v>
      </c>
    </row>
    <row r="51" spans="1:11">
      <c r="A51" s="4" t="b">
        <v>1</v>
      </c>
      <c r="B51" s="4">
        <v>16744448</v>
      </c>
      <c r="C51" s="5" t="s">
        <v>85</v>
      </c>
      <c r="D51" s="5" t="s">
        <v>13</v>
      </c>
      <c r="E51" s="5" t="s">
        <v>14</v>
      </c>
      <c r="F51" s="5">
        <v>29.62</v>
      </c>
      <c r="G51" s="5">
        <v>29.6525240202044</v>
      </c>
      <c r="H51" s="5">
        <v>0.089049691764617</v>
      </c>
      <c r="J51" s="4">
        <v>0</v>
      </c>
      <c r="K51" s="5">
        <v>84.03</v>
      </c>
    </row>
    <row r="52" spans="1:11">
      <c r="A52" s="4" t="b">
        <v>1</v>
      </c>
      <c r="B52" s="4">
        <v>255</v>
      </c>
      <c r="C52" s="5" t="s">
        <v>86</v>
      </c>
      <c r="D52" s="5" t="s">
        <v>13</v>
      </c>
      <c r="E52" s="5" t="s">
        <v>16</v>
      </c>
      <c r="F52" s="5">
        <v>27.87</v>
      </c>
      <c r="G52" s="5">
        <v>27.8146657474574</v>
      </c>
      <c r="H52" s="5">
        <v>0.16025666155009</v>
      </c>
      <c r="J52" s="4">
        <v>0</v>
      </c>
      <c r="K52" s="5">
        <v>83.96</v>
      </c>
    </row>
    <row r="53" spans="1:11">
      <c r="A53" s="4" t="b">
        <v>1</v>
      </c>
      <c r="B53" s="4">
        <v>3200768</v>
      </c>
      <c r="C53" s="5" t="s">
        <v>87</v>
      </c>
      <c r="D53" s="5" t="s">
        <v>13</v>
      </c>
      <c r="E53" s="5" t="s">
        <v>18</v>
      </c>
      <c r="F53" s="5">
        <v>28.31</v>
      </c>
      <c r="G53" s="5">
        <v>28.4331087411686</v>
      </c>
      <c r="H53" s="5">
        <v>0.264907172627387</v>
      </c>
      <c r="J53" s="4">
        <v>0</v>
      </c>
      <c r="K53" s="5">
        <v>83.92</v>
      </c>
    </row>
    <row r="54" spans="1:11">
      <c r="A54" s="4" t="b">
        <v>1</v>
      </c>
      <c r="B54" s="4">
        <v>16711935</v>
      </c>
      <c r="C54" s="5" t="s">
        <v>88</v>
      </c>
      <c r="D54" s="5" t="s">
        <v>13</v>
      </c>
      <c r="E54" s="5" t="s">
        <v>20</v>
      </c>
      <c r="F54" s="5">
        <v>28.07</v>
      </c>
      <c r="G54" s="5">
        <v>27.5158789539377</v>
      </c>
      <c r="H54" s="5">
        <v>0.787123924266727</v>
      </c>
      <c r="J54" s="4">
        <v>0</v>
      </c>
      <c r="K54" s="5">
        <v>83.75</v>
      </c>
    </row>
    <row r="55" spans="1:11">
      <c r="A55" s="4" t="b">
        <v>1</v>
      </c>
      <c r="B55" s="4">
        <v>8421504</v>
      </c>
      <c r="C55" s="5" t="s">
        <v>89</v>
      </c>
      <c r="D55" s="5" t="s">
        <v>13</v>
      </c>
      <c r="E55" s="5" t="s">
        <v>22</v>
      </c>
      <c r="F55" s="5">
        <v>31.36</v>
      </c>
      <c r="G55" s="5">
        <v>30.9925681446247</v>
      </c>
      <c r="H55" s="5">
        <v>0.315082808556831</v>
      </c>
      <c r="J55" s="4">
        <v>0</v>
      </c>
      <c r="K55" s="5">
        <v>83.9</v>
      </c>
    </row>
    <row r="56" spans="1:11">
      <c r="A56" s="4" t="b">
        <v>1</v>
      </c>
      <c r="B56" s="4">
        <v>1234938</v>
      </c>
      <c r="C56" s="5" t="s">
        <v>90</v>
      </c>
      <c r="D56" s="5" t="s">
        <v>13</v>
      </c>
      <c r="E56" s="5" t="s">
        <v>24</v>
      </c>
      <c r="G56" s="5">
        <v>35.551687705859</v>
      </c>
      <c r="H56" s="5">
        <v>0</v>
      </c>
      <c r="J56" s="4">
        <v>0</v>
      </c>
      <c r="K56" s="5">
        <v>83.94</v>
      </c>
    </row>
    <row r="57" spans="1:11">
      <c r="A57" s="4" t="b">
        <v>1</v>
      </c>
      <c r="B57" s="4">
        <v>151</v>
      </c>
      <c r="C57" s="5" t="s">
        <v>91</v>
      </c>
      <c r="D57" s="5" t="s">
        <v>13</v>
      </c>
      <c r="E57" s="5" t="s">
        <v>26</v>
      </c>
      <c r="F57" s="5">
        <v>30.23</v>
      </c>
      <c r="G57" s="5">
        <v>30.6291306032698</v>
      </c>
      <c r="H57" s="5">
        <v>0.499117950361108</v>
      </c>
      <c r="J57" s="4">
        <v>0</v>
      </c>
      <c r="K57" s="5">
        <v>83.92</v>
      </c>
    </row>
    <row r="58" spans="1:11">
      <c r="A58" s="4" t="b">
        <v>1</v>
      </c>
      <c r="B58" s="4">
        <v>16776975</v>
      </c>
      <c r="C58" s="5" t="s">
        <v>92</v>
      </c>
      <c r="D58" s="5" t="s">
        <v>13</v>
      </c>
      <c r="E58" s="5" t="s">
        <v>28</v>
      </c>
      <c r="F58" s="5">
        <v>31.55</v>
      </c>
      <c r="G58" s="5">
        <v>31.151668326856</v>
      </c>
      <c r="H58" s="5">
        <v>0.354339085161892</v>
      </c>
      <c r="J58" s="4">
        <v>0</v>
      </c>
      <c r="K58" s="5">
        <v>83.98</v>
      </c>
    </row>
    <row r="59" spans="1:11">
      <c r="A59" s="4" t="b">
        <v>1</v>
      </c>
      <c r="B59" s="4">
        <v>4210688</v>
      </c>
      <c r="C59" s="5" t="s">
        <v>93</v>
      </c>
      <c r="D59" s="5" t="s">
        <v>13</v>
      </c>
      <c r="E59" s="5" t="s">
        <v>30</v>
      </c>
      <c r="F59" s="5">
        <v>31.72</v>
      </c>
      <c r="G59" s="5">
        <v>31.9754333905291</v>
      </c>
      <c r="H59" s="5">
        <v>0.25727881198168</v>
      </c>
      <c r="J59" s="4">
        <v>0</v>
      </c>
      <c r="K59" s="5">
        <v>83.98</v>
      </c>
    </row>
    <row r="60" spans="1:11">
      <c r="A60" s="4" t="b">
        <v>1</v>
      </c>
      <c r="B60" s="4">
        <v>4227327</v>
      </c>
      <c r="C60" s="5" t="s">
        <v>94</v>
      </c>
      <c r="D60" s="5" t="s">
        <v>13</v>
      </c>
      <c r="E60" s="5" t="s">
        <v>32</v>
      </c>
      <c r="F60" s="5">
        <v>25.39</v>
      </c>
      <c r="G60" s="5">
        <v>25.554342812079</v>
      </c>
      <c r="H60" s="5">
        <v>0.208179129508813</v>
      </c>
      <c r="J60" s="4">
        <v>0</v>
      </c>
      <c r="K60" s="5">
        <v>83.91</v>
      </c>
    </row>
    <row r="61" spans="1:11">
      <c r="A61" s="4" t="b">
        <v>1</v>
      </c>
      <c r="B61" s="4">
        <v>16581273</v>
      </c>
      <c r="C61" s="5" t="s">
        <v>95</v>
      </c>
      <c r="D61" s="5" t="s">
        <v>13</v>
      </c>
      <c r="E61" s="5" t="s">
        <v>34</v>
      </c>
      <c r="F61" s="5">
        <v>23.35</v>
      </c>
      <c r="G61" s="5">
        <v>24.0358272089461</v>
      </c>
      <c r="H61" s="5">
        <v>0.601688687509928</v>
      </c>
      <c r="J61" s="4">
        <v>0</v>
      </c>
      <c r="K61" s="5">
        <v>83.89</v>
      </c>
    </row>
    <row r="62" spans="1:11">
      <c r="A62" s="4" t="b">
        <v>1</v>
      </c>
      <c r="B62" s="4">
        <v>2540728</v>
      </c>
      <c r="C62" s="5" t="s">
        <v>96</v>
      </c>
      <c r="D62" s="5" t="s">
        <v>13</v>
      </c>
      <c r="E62" s="5" t="s">
        <v>36</v>
      </c>
      <c r="F62" s="5">
        <v>23.23</v>
      </c>
      <c r="G62" s="5">
        <v>23.2386650980129</v>
      </c>
      <c r="H62" s="5">
        <v>0.0788262165311899</v>
      </c>
      <c r="J62" s="4">
        <v>0</v>
      </c>
      <c r="K62" s="5">
        <v>83.92</v>
      </c>
    </row>
    <row r="63" spans="1:11">
      <c r="A63" s="4" t="b">
        <v>1</v>
      </c>
      <c r="B63" s="4">
        <v>16744448</v>
      </c>
      <c r="C63" s="5" t="s">
        <v>97</v>
      </c>
      <c r="D63" s="5" t="s">
        <v>13</v>
      </c>
      <c r="E63" s="5" t="s">
        <v>38</v>
      </c>
      <c r="F63" s="5">
        <v>25.05</v>
      </c>
      <c r="G63" s="5">
        <v>25.1058204151837</v>
      </c>
      <c r="H63" s="5">
        <v>0.0510474603961158</v>
      </c>
      <c r="J63" s="4">
        <v>0</v>
      </c>
      <c r="K63" s="5">
        <v>83.89</v>
      </c>
    </row>
    <row r="64" spans="1:11">
      <c r="A64" s="4" t="b">
        <v>1</v>
      </c>
      <c r="B64" s="4">
        <v>255</v>
      </c>
      <c r="C64" s="5" t="s">
        <v>98</v>
      </c>
      <c r="D64" s="5" t="s">
        <v>13</v>
      </c>
      <c r="E64" s="5" t="s">
        <v>40</v>
      </c>
      <c r="F64" s="5">
        <v>24.31</v>
      </c>
      <c r="G64" s="5">
        <v>24.2450168463223</v>
      </c>
      <c r="H64" s="5">
        <v>0.065187015553709</v>
      </c>
      <c r="J64" s="4">
        <v>0</v>
      </c>
      <c r="K64" s="5">
        <v>83.97</v>
      </c>
    </row>
    <row r="65" spans="1:11">
      <c r="A65" s="4" t="b">
        <v>1</v>
      </c>
      <c r="B65" s="4">
        <v>3200768</v>
      </c>
      <c r="C65" s="5" t="s">
        <v>99</v>
      </c>
      <c r="D65" s="5" t="s">
        <v>13</v>
      </c>
      <c r="E65" s="5" t="s">
        <v>42</v>
      </c>
      <c r="F65" s="5">
        <v>21.65</v>
      </c>
      <c r="G65" s="5">
        <v>21.5896719943762</v>
      </c>
      <c r="H65" s="5">
        <v>0.08403309295695</v>
      </c>
      <c r="J65" s="4">
        <v>0</v>
      </c>
      <c r="K65" s="5">
        <v>83.98</v>
      </c>
    </row>
    <row r="66" spans="1:11">
      <c r="A66" s="4" t="b">
        <v>1</v>
      </c>
      <c r="B66" s="4">
        <v>16711935</v>
      </c>
      <c r="C66" s="5" t="s">
        <v>100</v>
      </c>
      <c r="D66" s="5" t="s">
        <v>13</v>
      </c>
      <c r="E66" s="5" t="s">
        <v>44</v>
      </c>
      <c r="F66" s="5">
        <v>22.72</v>
      </c>
      <c r="G66" s="5">
        <v>22.6711993404684</v>
      </c>
      <c r="H66" s="5">
        <v>0.141463940552618</v>
      </c>
      <c r="J66" s="4">
        <v>0</v>
      </c>
      <c r="K66" s="5">
        <v>84.03</v>
      </c>
    </row>
    <row r="67" spans="1:11">
      <c r="A67" s="4" t="b">
        <v>1</v>
      </c>
      <c r="B67" s="4">
        <v>8421504</v>
      </c>
      <c r="C67" s="5" t="s">
        <v>101</v>
      </c>
      <c r="D67" s="5" t="s">
        <v>13</v>
      </c>
      <c r="E67" s="5" t="s">
        <v>46</v>
      </c>
      <c r="F67" s="5">
        <v>24.27</v>
      </c>
      <c r="G67" s="5">
        <v>24.3649627848829</v>
      </c>
      <c r="H67" s="5">
        <v>0.0803498905880727</v>
      </c>
      <c r="J67" s="4">
        <v>0</v>
      </c>
      <c r="K67" s="5">
        <v>84.01</v>
      </c>
    </row>
    <row r="68" spans="1:11">
      <c r="A68" s="4" t="b">
        <v>1</v>
      </c>
      <c r="B68" s="4">
        <v>1234938</v>
      </c>
      <c r="C68" s="5" t="s">
        <v>102</v>
      </c>
      <c r="D68" s="5" t="s">
        <v>13</v>
      </c>
      <c r="E68" s="5" t="s">
        <v>48</v>
      </c>
      <c r="F68" s="5">
        <v>23.38</v>
      </c>
      <c r="G68" s="5">
        <v>23.2752060205134</v>
      </c>
      <c r="H68" s="5">
        <v>0.122693785938504</v>
      </c>
      <c r="J68" s="4">
        <v>0</v>
      </c>
      <c r="K68" s="5">
        <v>84.03</v>
      </c>
    </row>
    <row r="69" spans="1:11">
      <c r="A69" s="4" t="b">
        <v>1</v>
      </c>
      <c r="B69" s="4">
        <v>151</v>
      </c>
      <c r="C69" s="5" t="s">
        <v>103</v>
      </c>
      <c r="D69" s="5" t="s">
        <v>13</v>
      </c>
      <c r="E69" s="5" t="s">
        <v>50</v>
      </c>
      <c r="F69" s="5">
        <v>21.64</v>
      </c>
      <c r="G69" s="5">
        <v>21.7043190594337</v>
      </c>
      <c r="H69" s="5">
        <v>0.0657134668339575</v>
      </c>
      <c r="J69" s="4">
        <v>0</v>
      </c>
      <c r="K69" s="5">
        <v>84</v>
      </c>
    </row>
    <row r="70" spans="1:11">
      <c r="A70" s="4" t="b">
        <v>1</v>
      </c>
      <c r="B70" s="4">
        <v>16776975</v>
      </c>
      <c r="C70" s="5" t="s">
        <v>104</v>
      </c>
      <c r="D70" s="5" t="s">
        <v>13</v>
      </c>
      <c r="E70" s="5" t="s">
        <v>52</v>
      </c>
      <c r="F70" s="5">
        <v>22.87</v>
      </c>
      <c r="G70" s="5">
        <v>23.0847258052985</v>
      </c>
      <c r="H70" s="5">
        <v>0.199185680002875</v>
      </c>
      <c r="J70" s="4">
        <v>0</v>
      </c>
      <c r="K70" s="5">
        <v>83.99</v>
      </c>
    </row>
    <row r="71" spans="1:11">
      <c r="A71" s="4" t="b">
        <v>1</v>
      </c>
      <c r="B71" s="4">
        <v>4210688</v>
      </c>
      <c r="C71" s="5" t="s">
        <v>105</v>
      </c>
      <c r="D71" s="5" t="s">
        <v>13</v>
      </c>
      <c r="E71" s="5" t="s">
        <v>54</v>
      </c>
      <c r="F71" s="5">
        <v>25.87</v>
      </c>
      <c r="G71" s="5">
        <v>26.1111932671871</v>
      </c>
      <c r="H71" s="5">
        <v>0.247555609803775</v>
      </c>
      <c r="J71" s="4">
        <v>0</v>
      </c>
      <c r="K71" s="5">
        <v>84.04</v>
      </c>
    </row>
    <row r="72" spans="1:11">
      <c r="A72" s="4" t="b">
        <v>1</v>
      </c>
      <c r="B72" s="4">
        <v>4227327</v>
      </c>
      <c r="C72" s="5" t="s">
        <v>106</v>
      </c>
      <c r="D72" s="5" t="s">
        <v>13</v>
      </c>
      <c r="E72" s="5" t="s">
        <v>56</v>
      </c>
      <c r="F72" s="5">
        <v>26.39</v>
      </c>
      <c r="G72" s="5">
        <v>26.3494273201382</v>
      </c>
      <c r="H72" s="5">
        <v>0.0524357442025838</v>
      </c>
      <c r="J72" s="4">
        <v>0</v>
      </c>
      <c r="K72" s="5">
        <v>84.06</v>
      </c>
    </row>
    <row r="73" spans="1:11">
      <c r="A73" s="4" t="b">
        <v>1</v>
      </c>
      <c r="B73" s="4">
        <v>16581273</v>
      </c>
      <c r="C73" s="5" t="s">
        <v>107</v>
      </c>
      <c r="D73" s="5" t="s">
        <v>13</v>
      </c>
      <c r="E73" s="5" t="s">
        <v>58</v>
      </c>
      <c r="F73" s="5">
        <v>25.33</v>
      </c>
      <c r="G73" s="5">
        <v>25.4026830432426</v>
      </c>
      <c r="H73" s="5">
        <v>0.0915119379096679</v>
      </c>
      <c r="J73" s="4">
        <v>0</v>
      </c>
      <c r="K73" s="5">
        <v>84.03</v>
      </c>
    </row>
    <row r="74" spans="1:11">
      <c r="A74" s="4" t="b">
        <v>1</v>
      </c>
      <c r="B74" s="4">
        <v>2540728</v>
      </c>
      <c r="C74" s="5" t="s">
        <v>108</v>
      </c>
      <c r="D74" s="5" t="s">
        <v>13</v>
      </c>
      <c r="E74" s="5" t="s">
        <v>60</v>
      </c>
      <c r="F74" s="5">
        <v>28.53</v>
      </c>
      <c r="G74" s="5">
        <v>28.7472843573155</v>
      </c>
      <c r="H74" s="5">
        <v>0.192454208976143</v>
      </c>
      <c r="J74" s="4">
        <v>0</v>
      </c>
      <c r="K74" s="5">
        <v>84.11</v>
      </c>
    </row>
    <row r="75" spans="1:11">
      <c r="A75" s="4" t="b">
        <v>1</v>
      </c>
      <c r="B75" s="4">
        <v>16744448</v>
      </c>
      <c r="C75" s="5" t="s">
        <v>109</v>
      </c>
      <c r="D75" s="5" t="s">
        <v>13</v>
      </c>
      <c r="E75" s="5" t="s">
        <v>110</v>
      </c>
      <c r="F75" s="5">
        <v>28.87</v>
      </c>
      <c r="G75" s="5">
        <v>28.7653259524637</v>
      </c>
      <c r="H75" s="5">
        <v>0.138772163570156</v>
      </c>
      <c r="J75" s="4">
        <v>0</v>
      </c>
      <c r="K75" s="5">
        <v>84.01</v>
      </c>
    </row>
    <row r="76" spans="1:11">
      <c r="A76" s="4" t="b">
        <v>1</v>
      </c>
      <c r="B76" s="4">
        <v>255</v>
      </c>
      <c r="C76" s="5" t="s">
        <v>111</v>
      </c>
      <c r="D76" s="5" t="s">
        <v>13</v>
      </c>
      <c r="E76" s="5" t="s">
        <v>112</v>
      </c>
      <c r="F76" s="5">
        <v>29.2</v>
      </c>
      <c r="G76" s="5">
        <v>28.7996583381775</v>
      </c>
      <c r="H76" s="5">
        <v>0.408207546828307</v>
      </c>
      <c r="J76" s="4">
        <v>0</v>
      </c>
      <c r="K76" s="5">
        <v>84</v>
      </c>
    </row>
    <row r="77" spans="1:11">
      <c r="A77" s="4" t="b">
        <v>1</v>
      </c>
      <c r="B77" s="4">
        <v>3200768</v>
      </c>
      <c r="C77" s="5" t="s">
        <v>113</v>
      </c>
      <c r="D77" s="5" t="s">
        <v>13</v>
      </c>
      <c r="E77" s="5" t="s">
        <v>114</v>
      </c>
      <c r="F77" s="5">
        <v>28.23</v>
      </c>
      <c r="G77" s="5">
        <v>28.3435731724312</v>
      </c>
      <c r="H77" s="5">
        <v>0.120405812453843</v>
      </c>
      <c r="J77" s="4">
        <v>0</v>
      </c>
      <c r="K77" s="5">
        <v>83.93</v>
      </c>
    </row>
    <row r="78" spans="1:11">
      <c r="A78" s="4" t="b">
        <v>1</v>
      </c>
      <c r="B78" s="4">
        <v>16711935</v>
      </c>
      <c r="C78" s="5" t="s">
        <v>115</v>
      </c>
      <c r="D78" s="5" t="s">
        <v>13</v>
      </c>
      <c r="E78" s="5" t="s">
        <v>116</v>
      </c>
      <c r="F78" s="5">
        <v>26.9</v>
      </c>
      <c r="G78" s="5">
        <v>26.9622115218341</v>
      </c>
      <c r="H78" s="5">
        <v>0.0938191930129139</v>
      </c>
      <c r="J78" s="4">
        <v>0</v>
      </c>
      <c r="K78" s="5">
        <v>83.92</v>
      </c>
    </row>
    <row r="79" spans="1:11">
      <c r="A79" s="4" t="b">
        <v>1</v>
      </c>
      <c r="B79" s="4">
        <v>8421504</v>
      </c>
      <c r="C79" s="5" t="s">
        <v>117</v>
      </c>
      <c r="D79" s="5" t="s">
        <v>13</v>
      </c>
      <c r="E79" s="5" t="s">
        <v>118</v>
      </c>
      <c r="F79" s="5">
        <v>24.93</v>
      </c>
      <c r="G79" s="5">
        <v>24.9801277625152</v>
      </c>
      <c r="H79" s="5">
        <v>0.257876832429423</v>
      </c>
      <c r="J79" s="4">
        <v>0</v>
      </c>
      <c r="K79" s="5">
        <v>83.69</v>
      </c>
    </row>
    <row r="80" spans="1:11">
      <c r="A80" s="4" t="b">
        <v>1</v>
      </c>
      <c r="B80" s="4">
        <v>1234938</v>
      </c>
      <c r="C80" s="5" t="s">
        <v>119</v>
      </c>
      <c r="D80" s="5" t="s">
        <v>13</v>
      </c>
      <c r="E80" s="5" t="s">
        <v>120</v>
      </c>
      <c r="F80" s="5">
        <v>29.28</v>
      </c>
      <c r="G80" s="5">
        <v>29.4027073559249</v>
      </c>
      <c r="H80" s="5">
        <v>0.565463032982036</v>
      </c>
      <c r="J80" s="4">
        <v>0</v>
      </c>
      <c r="K80" s="5">
        <v>83.85</v>
      </c>
    </row>
    <row r="81" spans="1:11">
      <c r="A81" s="4" t="b">
        <v>1</v>
      </c>
      <c r="B81" s="4">
        <v>151</v>
      </c>
      <c r="C81" s="5" t="s">
        <v>121</v>
      </c>
      <c r="D81" s="5" t="s">
        <v>13</v>
      </c>
      <c r="E81" s="5" t="s">
        <v>122</v>
      </c>
      <c r="F81" s="5">
        <v>22.65</v>
      </c>
      <c r="G81" s="5">
        <v>22.3550783386623</v>
      </c>
      <c r="H81" s="5">
        <v>0.256207149704039</v>
      </c>
      <c r="J81" s="4">
        <v>0</v>
      </c>
      <c r="K81" s="5">
        <v>83.91</v>
      </c>
    </row>
    <row r="82" spans="1:11">
      <c r="A82" s="4" t="b">
        <v>1</v>
      </c>
      <c r="B82" s="4">
        <v>16776975</v>
      </c>
      <c r="C82" s="5" t="s">
        <v>123</v>
      </c>
      <c r="D82" s="5" t="s">
        <v>13</v>
      </c>
      <c r="E82" s="5" t="s">
        <v>124</v>
      </c>
      <c r="F82" s="5">
        <v>21.18</v>
      </c>
      <c r="G82" s="5">
        <v>21.0069803797688</v>
      </c>
      <c r="H82" s="5">
        <v>0.190148894033795</v>
      </c>
      <c r="J82" s="4">
        <v>0</v>
      </c>
      <c r="K82" s="5">
        <v>83.95</v>
      </c>
    </row>
    <row r="83" spans="1:11">
      <c r="A83" s="4" t="b">
        <v>1</v>
      </c>
      <c r="B83" s="4">
        <v>4210688</v>
      </c>
      <c r="C83" s="5" t="s">
        <v>125</v>
      </c>
      <c r="D83" s="5" t="s">
        <v>13</v>
      </c>
      <c r="E83" s="5" t="s">
        <v>126</v>
      </c>
      <c r="F83" s="5">
        <v>22.2</v>
      </c>
      <c r="G83" s="5">
        <v>21.9496150209004</v>
      </c>
      <c r="H83" s="5">
        <v>0.236173657465349</v>
      </c>
      <c r="J83" s="4">
        <v>0</v>
      </c>
      <c r="K83" s="5">
        <v>83.74</v>
      </c>
    </row>
    <row r="84" spans="1:11">
      <c r="A84" s="4" t="b">
        <v>1</v>
      </c>
      <c r="B84" s="4">
        <v>4227327</v>
      </c>
      <c r="C84" s="5" t="s">
        <v>127</v>
      </c>
      <c r="D84" s="5" t="s">
        <v>13</v>
      </c>
      <c r="E84" s="5" t="s">
        <v>128</v>
      </c>
      <c r="F84" s="5">
        <v>25.17</v>
      </c>
      <c r="G84" s="5">
        <v>24.8345318102609</v>
      </c>
      <c r="H84" s="5">
        <v>0.302763997082903</v>
      </c>
      <c r="J84" s="4">
        <v>0</v>
      </c>
      <c r="K84" s="5">
        <v>83.91</v>
      </c>
    </row>
    <row r="85" spans="1:11">
      <c r="A85" s="4" t="b">
        <v>1</v>
      </c>
      <c r="B85" s="4">
        <v>16581273</v>
      </c>
      <c r="C85" s="5" t="s">
        <v>129</v>
      </c>
      <c r="D85" s="5" t="s">
        <v>13</v>
      </c>
      <c r="E85" s="5" t="s">
        <v>130</v>
      </c>
      <c r="F85" s="5">
        <v>21.64</v>
      </c>
      <c r="G85" s="5">
        <v>21.5284684383574</v>
      </c>
      <c r="H85" s="5">
        <v>0.177293511266916</v>
      </c>
      <c r="J85" s="4">
        <v>0</v>
      </c>
      <c r="K85" s="5">
        <v>83.89</v>
      </c>
    </row>
    <row r="86" spans="1:11">
      <c r="A86" s="4" t="b">
        <v>1</v>
      </c>
      <c r="B86" s="4">
        <v>2540728</v>
      </c>
      <c r="C86" s="5" t="s">
        <v>131</v>
      </c>
      <c r="D86" s="5" t="s">
        <v>13</v>
      </c>
      <c r="E86" s="5" t="s">
        <v>132</v>
      </c>
      <c r="F86" s="5">
        <v>23.62</v>
      </c>
      <c r="G86" s="5">
        <v>23.6175423404921</v>
      </c>
      <c r="H86" s="5">
        <v>0.0931204878119944</v>
      </c>
      <c r="J86" s="4">
        <v>0</v>
      </c>
      <c r="K86" s="5">
        <v>83.88</v>
      </c>
    </row>
    <row r="87" spans="1:11">
      <c r="A87" s="4" t="b">
        <v>1</v>
      </c>
      <c r="B87" s="4">
        <v>16744448</v>
      </c>
      <c r="C87" s="5" t="s">
        <v>133</v>
      </c>
      <c r="D87" s="5" t="s">
        <v>13</v>
      </c>
      <c r="E87" s="5" t="s">
        <v>134</v>
      </c>
      <c r="F87" s="5">
        <v>25.91</v>
      </c>
      <c r="G87" s="5">
        <v>25.7685424893228</v>
      </c>
      <c r="H87" s="5">
        <v>0.215166839709606</v>
      </c>
      <c r="J87" s="4">
        <v>0</v>
      </c>
      <c r="K87" s="5">
        <v>83.91</v>
      </c>
    </row>
    <row r="88" spans="1:11">
      <c r="A88" s="4" t="b">
        <v>1</v>
      </c>
      <c r="B88" s="4">
        <v>255</v>
      </c>
      <c r="C88" s="5" t="s">
        <v>135</v>
      </c>
      <c r="D88" s="5" t="s">
        <v>13</v>
      </c>
      <c r="E88" s="5" t="s">
        <v>136</v>
      </c>
      <c r="F88" s="5">
        <v>23.65</v>
      </c>
      <c r="G88" s="5">
        <v>23.6483645545924</v>
      </c>
      <c r="H88" s="5">
        <v>0.339002833362669</v>
      </c>
      <c r="J88" s="4">
        <v>0</v>
      </c>
      <c r="K88" s="5">
        <v>83.94</v>
      </c>
    </row>
    <row r="89" spans="1:11">
      <c r="A89" s="4" t="b">
        <v>1</v>
      </c>
      <c r="B89" s="4">
        <v>3200768</v>
      </c>
      <c r="C89" s="5" t="s">
        <v>137</v>
      </c>
      <c r="D89" s="5" t="s">
        <v>13</v>
      </c>
      <c r="E89" s="5" t="s">
        <v>138</v>
      </c>
      <c r="F89" s="5">
        <v>26.09</v>
      </c>
      <c r="G89" s="5">
        <v>25.6914348480622</v>
      </c>
      <c r="H89" s="5">
        <v>0.348989214479498</v>
      </c>
      <c r="J89" s="4">
        <v>0</v>
      </c>
      <c r="K89" s="5">
        <v>83.98</v>
      </c>
    </row>
    <row r="90" spans="1:11">
      <c r="A90" s="4" t="b">
        <v>1</v>
      </c>
      <c r="B90" s="4">
        <v>16711935</v>
      </c>
      <c r="C90" s="5" t="s">
        <v>139</v>
      </c>
      <c r="D90" s="5" t="s">
        <v>13</v>
      </c>
      <c r="E90" s="5" t="s">
        <v>140</v>
      </c>
      <c r="F90" s="5">
        <v>24.11</v>
      </c>
      <c r="G90" s="5">
        <v>24.0368494092718</v>
      </c>
      <c r="H90" s="5">
        <v>0.0956966288689447</v>
      </c>
      <c r="J90" s="4">
        <v>0</v>
      </c>
      <c r="K90" s="5">
        <v>84.01</v>
      </c>
    </row>
    <row r="91" spans="1:11">
      <c r="A91" s="4" t="b">
        <v>1</v>
      </c>
      <c r="B91" s="4">
        <v>8421504</v>
      </c>
      <c r="C91" s="5" t="s">
        <v>141</v>
      </c>
      <c r="D91" s="5" t="s">
        <v>13</v>
      </c>
      <c r="E91" s="5" t="s">
        <v>142</v>
      </c>
      <c r="F91" s="5">
        <v>24.51</v>
      </c>
      <c r="G91" s="5">
        <v>24.3148199962798</v>
      </c>
      <c r="H91" s="5">
        <v>0.173111467515392</v>
      </c>
      <c r="J91" s="4">
        <v>0</v>
      </c>
      <c r="K91" s="5">
        <v>84.01</v>
      </c>
    </row>
    <row r="92" spans="1:11">
      <c r="A92" s="4" t="b">
        <v>1</v>
      </c>
      <c r="B92" s="4">
        <v>1234938</v>
      </c>
      <c r="C92" s="5" t="s">
        <v>143</v>
      </c>
      <c r="D92" s="5" t="s">
        <v>13</v>
      </c>
      <c r="E92" s="5" t="s">
        <v>144</v>
      </c>
      <c r="F92" s="5">
        <v>30.23</v>
      </c>
      <c r="G92" s="5">
        <v>30.1904914786787</v>
      </c>
      <c r="H92" s="5">
        <v>0.324754754171841</v>
      </c>
      <c r="J92" s="4">
        <v>0</v>
      </c>
      <c r="K92" s="5">
        <v>84.02</v>
      </c>
    </row>
    <row r="93" spans="1:11">
      <c r="A93" s="4" t="b">
        <v>1</v>
      </c>
      <c r="B93" s="4">
        <v>151</v>
      </c>
      <c r="C93" s="5" t="s">
        <v>145</v>
      </c>
      <c r="D93" s="5" t="s">
        <v>13</v>
      </c>
      <c r="E93" s="5" t="s">
        <v>146</v>
      </c>
      <c r="F93" s="5">
        <v>28.16</v>
      </c>
      <c r="G93" s="5">
        <v>28.0984616086731</v>
      </c>
      <c r="H93" s="5">
        <v>0.247172921162674</v>
      </c>
      <c r="J93" s="4">
        <v>0</v>
      </c>
      <c r="K93" s="5">
        <v>83.99</v>
      </c>
    </row>
    <row r="94" spans="1:11">
      <c r="A94" s="4" t="b">
        <v>1</v>
      </c>
      <c r="B94" s="4">
        <v>16776975</v>
      </c>
      <c r="C94" s="5" t="s">
        <v>147</v>
      </c>
      <c r="D94" s="5" t="s">
        <v>13</v>
      </c>
      <c r="E94" s="5" t="s">
        <v>148</v>
      </c>
      <c r="F94" s="5">
        <v>26.49</v>
      </c>
      <c r="G94" s="5">
        <v>26.4858530487266</v>
      </c>
      <c r="H94" s="5">
        <v>0.189762186205784</v>
      </c>
      <c r="J94" s="4">
        <v>0</v>
      </c>
      <c r="K94" s="5">
        <v>83.98</v>
      </c>
    </row>
    <row r="95" spans="1:11">
      <c r="A95" s="4" t="b">
        <v>1</v>
      </c>
      <c r="B95" s="4">
        <v>4210688</v>
      </c>
      <c r="C95" s="5" t="s">
        <v>149</v>
      </c>
      <c r="D95" s="5" t="s">
        <v>13</v>
      </c>
      <c r="E95" s="5" t="s">
        <v>150</v>
      </c>
      <c r="F95" s="5">
        <v>23.64</v>
      </c>
      <c r="G95" s="5">
        <v>23.7498757621664</v>
      </c>
      <c r="H95" s="5">
        <v>0.145705583870943</v>
      </c>
      <c r="J95" s="4">
        <v>0</v>
      </c>
      <c r="K95" s="5">
        <v>84.02</v>
      </c>
    </row>
    <row r="96" spans="1:11">
      <c r="A96" s="4" t="b">
        <v>1</v>
      </c>
      <c r="B96" s="4">
        <v>4227327</v>
      </c>
      <c r="C96" s="5" t="s">
        <v>151</v>
      </c>
      <c r="D96" s="5" t="s">
        <v>13</v>
      </c>
      <c r="E96" s="5" t="s">
        <v>152</v>
      </c>
      <c r="F96" s="5">
        <v>30.6</v>
      </c>
      <c r="G96" s="5">
        <v>30.4921966496512</v>
      </c>
      <c r="H96" s="5">
        <v>0.305972353225161</v>
      </c>
      <c r="J96" s="4">
        <v>0</v>
      </c>
      <c r="K96" s="5">
        <v>84.05</v>
      </c>
    </row>
    <row r="97" spans="1:11">
      <c r="A97" s="4" t="b">
        <v>1</v>
      </c>
      <c r="B97" s="4">
        <v>16581273</v>
      </c>
      <c r="C97" s="5" t="s">
        <v>153</v>
      </c>
      <c r="D97" s="5" t="s">
        <v>13</v>
      </c>
      <c r="E97" s="5" t="s">
        <v>154</v>
      </c>
      <c r="F97" s="5">
        <v>30.99</v>
      </c>
      <c r="G97" s="5">
        <v>30.7470410831192</v>
      </c>
      <c r="H97" s="5">
        <v>0.208847183754741</v>
      </c>
      <c r="J97" s="4">
        <v>0</v>
      </c>
      <c r="K97" s="5">
        <v>84.08</v>
      </c>
    </row>
    <row r="98" spans="1:15">
      <c r="A98" s="4" t="b">
        <v>1</v>
      </c>
      <c r="B98" s="4">
        <v>2540728</v>
      </c>
      <c r="C98" s="5" t="s">
        <v>155</v>
      </c>
      <c r="D98" s="5" t="s">
        <v>13</v>
      </c>
      <c r="E98" s="5" t="s">
        <v>156</v>
      </c>
      <c r="F98" s="5">
        <v>27.86</v>
      </c>
      <c r="G98" s="5">
        <v>28.0263471081142</v>
      </c>
      <c r="H98" s="5">
        <v>0.202651961071387</v>
      </c>
      <c r="J98" s="4">
        <v>0</v>
      </c>
      <c r="K98" s="5">
        <v>84.16</v>
      </c>
      <c r="M98" s="5"/>
      <c r="N98" s="5"/>
      <c r="O98" s="5"/>
    </row>
    <row r="99" spans="1:15">
      <c r="A99" s="4" t="b">
        <v>1</v>
      </c>
      <c r="B99" s="4">
        <v>16744448</v>
      </c>
      <c r="C99" s="5" t="s">
        <v>157</v>
      </c>
      <c r="D99" s="5" t="s">
        <v>13</v>
      </c>
      <c r="E99" s="5" t="s">
        <v>110</v>
      </c>
      <c r="F99" s="5">
        <v>28.61</v>
      </c>
      <c r="G99" s="5">
        <v>28.7653259524637</v>
      </c>
      <c r="H99" s="5">
        <v>0.138772163570156</v>
      </c>
      <c r="J99" s="4">
        <v>0</v>
      </c>
      <c r="K99" s="5">
        <v>84.01</v>
      </c>
      <c r="M99" s="5"/>
      <c r="N99" s="5"/>
      <c r="O99" s="5"/>
    </row>
    <row r="100" spans="1:15">
      <c r="A100" s="4" t="b">
        <v>1</v>
      </c>
      <c r="B100" s="4">
        <v>255</v>
      </c>
      <c r="C100" s="5" t="s">
        <v>158</v>
      </c>
      <c r="D100" s="5" t="s">
        <v>13</v>
      </c>
      <c r="E100" s="5" t="s">
        <v>112</v>
      </c>
      <c r="F100" s="5">
        <v>28.82</v>
      </c>
      <c r="G100" s="5">
        <v>28.7996583381775</v>
      </c>
      <c r="H100" s="5">
        <v>0.408207546828307</v>
      </c>
      <c r="J100" s="4">
        <v>0</v>
      </c>
      <c r="K100" s="5">
        <v>83.98</v>
      </c>
      <c r="M100" s="5"/>
      <c r="N100" s="5"/>
      <c r="O100" s="5"/>
    </row>
    <row r="101" spans="1:15">
      <c r="A101" s="4" t="b">
        <v>1</v>
      </c>
      <c r="B101" s="4">
        <v>3200768</v>
      </c>
      <c r="C101" s="5" t="s">
        <v>159</v>
      </c>
      <c r="D101" s="5" t="s">
        <v>13</v>
      </c>
      <c r="E101" s="5" t="s">
        <v>114</v>
      </c>
      <c r="F101" s="5">
        <v>28.47</v>
      </c>
      <c r="G101" s="5">
        <v>28.3435731724312</v>
      </c>
      <c r="H101" s="5">
        <v>0.120405812453843</v>
      </c>
      <c r="J101" s="4">
        <v>0</v>
      </c>
      <c r="K101" s="5">
        <v>83.85</v>
      </c>
      <c r="M101" s="5"/>
      <c r="N101" s="5"/>
      <c r="O101" s="5"/>
    </row>
    <row r="102" spans="1:15">
      <c r="A102" s="4" t="b">
        <v>1</v>
      </c>
      <c r="B102" s="4">
        <v>16711935</v>
      </c>
      <c r="C102" s="5" t="s">
        <v>160</v>
      </c>
      <c r="D102" s="5" t="s">
        <v>13</v>
      </c>
      <c r="E102" s="5" t="s">
        <v>116</v>
      </c>
      <c r="F102" s="5">
        <v>26.92</v>
      </c>
      <c r="G102" s="5">
        <v>26.9622115218341</v>
      </c>
      <c r="H102" s="5">
        <v>0.0938191930129139</v>
      </c>
      <c r="J102" s="4">
        <v>0</v>
      </c>
      <c r="K102" s="5">
        <v>83.82</v>
      </c>
      <c r="M102" s="5"/>
      <c r="N102" s="5"/>
      <c r="O102" s="5"/>
    </row>
    <row r="103" spans="1:15">
      <c r="A103" s="4" t="b">
        <v>1</v>
      </c>
      <c r="B103" s="4">
        <v>8421504</v>
      </c>
      <c r="C103" s="5" t="s">
        <v>161</v>
      </c>
      <c r="D103" s="5" t="s">
        <v>13</v>
      </c>
      <c r="E103" s="5" t="s">
        <v>118</v>
      </c>
      <c r="F103" s="5">
        <v>25.26</v>
      </c>
      <c r="G103" s="5">
        <v>24.9801277625152</v>
      </c>
      <c r="H103" s="5">
        <v>0.257876832429423</v>
      </c>
      <c r="J103" s="4">
        <v>0</v>
      </c>
      <c r="K103" s="5">
        <v>83.79</v>
      </c>
      <c r="M103" s="5"/>
      <c r="N103" s="5"/>
      <c r="O103" s="5"/>
    </row>
    <row r="104" spans="1:15">
      <c r="A104" s="4" t="b">
        <v>1</v>
      </c>
      <c r="B104" s="4">
        <v>1234938</v>
      </c>
      <c r="C104" s="5" t="s">
        <v>162</v>
      </c>
      <c r="D104" s="5" t="s">
        <v>13</v>
      </c>
      <c r="E104" s="5" t="s">
        <v>120</v>
      </c>
      <c r="F104" s="5">
        <v>28.91</v>
      </c>
      <c r="G104" s="5">
        <v>29.4027073559249</v>
      </c>
      <c r="H104" s="5">
        <v>0.565463032982036</v>
      </c>
      <c r="J104" s="4">
        <v>0</v>
      </c>
      <c r="K104" s="5">
        <v>83.89</v>
      </c>
      <c r="M104" s="5"/>
      <c r="N104" s="5"/>
      <c r="O104" s="5"/>
    </row>
    <row r="105" spans="1:15">
      <c r="A105" s="4" t="b">
        <v>1</v>
      </c>
      <c r="B105" s="4">
        <v>151</v>
      </c>
      <c r="C105" s="5" t="s">
        <v>163</v>
      </c>
      <c r="D105" s="5" t="s">
        <v>13</v>
      </c>
      <c r="E105" s="5" t="s">
        <v>122</v>
      </c>
      <c r="F105" s="5">
        <v>22.16</v>
      </c>
      <c r="G105" s="5">
        <v>22.3550783386623</v>
      </c>
      <c r="H105" s="5">
        <v>0.256207149704039</v>
      </c>
      <c r="J105" s="4">
        <v>0</v>
      </c>
      <c r="K105" s="5">
        <v>83.91</v>
      </c>
      <c r="M105" s="5"/>
      <c r="N105" s="5"/>
      <c r="O105" s="5"/>
    </row>
    <row r="106" spans="1:15">
      <c r="A106" s="4" t="b">
        <v>1</v>
      </c>
      <c r="B106" s="4">
        <v>16776975</v>
      </c>
      <c r="C106" s="5" t="s">
        <v>164</v>
      </c>
      <c r="D106" s="5" t="s">
        <v>13</v>
      </c>
      <c r="E106" s="5" t="s">
        <v>124</v>
      </c>
      <c r="F106" s="5">
        <v>21.03</v>
      </c>
      <c r="G106" s="5">
        <v>21.0069803797688</v>
      </c>
      <c r="H106" s="5">
        <v>0.190148894033795</v>
      </c>
      <c r="J106" s="4">
        <v>0</v>
      </c>
      <c r="K106" s="5">
        <v>83.93</v>
      </c>
      <c r="M106" s="5"/>
      <c r="N106" s="5"/>
      <c r="O106" s="5"/>
    </row>
    <row r="107" spans="1:15">
      <c r="A107" s="4" t="b">
        <v>1</v>
      </c>
      <c r="B107" s="4">
        <v>4210688</v>
      </c>
      <c r="C107" s="5" t="s">
        <v>165</v>
      </c>
      <c r="D107" s="5" t="s">
        <v>13</v>
      </c>
      <c r="E107" s="5" t="s">
        <v>126</v>
      </c>
      <c r="F107" s="5">
        <v>21.93</v>
      </c>
      <c r="G107" s="5">
        <v>21.9496150209004</v>
      </c>
      <c r="H107" s="5">
        <v>0.236173657465349</v>
      </c>
      <c r="J107" s="4">
        <v>0</v>
      </c>
      <c r="K107" s="5">
        <v>83.9</v>
      </c>
      <c r="M107" s="5"/>
      <c r="N107" s="5"/>
      <c r="O107" s="5"/>
    </row>
    <row r="108" spans="1:15">
      <c r="A108" s="4" t="b">
        <v>1</v>
      </c>
      <c r="B108" s="4">
        <v>4227327</v>
      </c>
      <c r="C108" s="5" t="s">
        <v>166</v>
      </c>
      <c r="D108" s="5" t="s">
        <v>13</v>
      </c>
      <c r="E108" s="5" t="s">
        <v>128</v>
      </c>
      <c r="F108" s="5">
        <v>24.77</v>
      </c>
      <c r="G108" s="5">
        <v>24.8345318102609</v>
      </c>
      <c r="H108" s="5">
        <v>0.302763997082903</v>
      </c>
      <c r="J108" s="4">
        <v>0</v>
      </c>
      <c r="K108" s="5">
        <v>83.88</v>
      </c>
      <c r="M108" s="5"/>
      <c r="N108" s="5"/>
      <c r="O108" s="5"/>
    </row>
    <row r="109" spans="1:15">
      <c r="A109" s="4" t="b">
        <v>1</v>
      </c>
      <c r="B109" s="4">
        <v>16581273</v>
      </c>
      <c r="C109" s="5" t="s">
        <v>167</v>
      </c>
      <c r="D109" s="5" t="s">
        <v>13</v>
      </c>
      <c r="E109" s="5" t="s">
        <v>130</v>
      </c>
      <c r="F109" s="5">
        <v>21.62</v>
      </c>
      <c r="G109" s="5">
        <v>21.5284684383574</v>
      </c>
      <c r="H109" s="5">
        <v>0.177293511266916</v>
      </c>
      <c r="J109" s="4">
        <v>0</v>
      </c>
      <c r="K109" s="5">
        <v>83.84</v>
      </c>
      <c r="M109" s="5"/>
      <c r="N109" s="5"/>
      <c r="O109" s="5"/>
    </row>
    <row r="110" spans="1:15">
      <c r="A110" s="4" t="b">
        <v>1</v>
      </c>
      <c r="B110" s="4">
        <v>2540728</v>
      </c>
      <c r="C110" s="5" t="s">
        <v>168</v>
      </c>
      <c r="D110" s="5" t="s">
        <v>13</v>
      </c>
      <c r="E110" s="5" t="s">
        <v>132</v>
      </c>
      <c r="F110" s="5">
        <v>23.71</v>
      </c>
      <c r="G110" s="5">
        <v>23.6175423404921</v>
      </c>
      <c r="H110" s="5">
        <v>0.0931204878119944</v>
      </c>
      <c r="J110" s="4">
        <v>0</v>
      </c>
      <c r="K110" s="5">
        <v>83.88</v>
      </c>
      <c r="M110" s="5"/>
      <c r="N110" s="5"/>
      <c r="O110" s="5"/>
    </row>
    <row r="111" spans="1:15">
      <c r="A111" s="4" t="b">
        <v>1</v>
      </c>
      <c r="B111" s="4">
        <v>16744448</v>
      </c>
      <c r="C111" s="5" t="s">
        <v>169</v>
      </c>
      <c r="D111" s="5" t="s">
        <v>13</v>
      </c>
      <c r="E111" s="5" t="s">
        <v>134</v>
      </c>
      <c r="F111" s="5">
        <v>25.87</v>
      </c>
      <c r="G111" s="5">
        <v>25.7685424893228</v>
      </c>
      <c r="H111" s="5">
        <v>0.215166839709606</v>
      </c>
      <c r="J111" s="4">
        <v>0</v>
      </c>
      <c r="K111" s="5">
        <v>83.91</v>
      </c>
      <c r="M111" s="5"/>
      <c r="N111" s="5"/>
      <c r="O111" s="5"/>
    </row>
    <row r="112" spans="1:15">
      <c r="A112" s="4" t="b">
        <v>1</v>
      </c>
      <c r="B112" s="4">
        <v>255</v>
      </c>
      <c r="C112" s="5" t="s">
        <v>170</v>
      </c>
      <c r="D112" s="5" t="s">
        <v>13</v>
      </c>
      <c r="E112" s="5" t="s">
        <v>136</v>
      </c>
      <c r="F112" s="5">
        <v>23.98</v>
      </c>
      <c r="G112" s="5">
        <v>23.6483645545924</v>
      </c>
      <c r="H112" s="5">
        <v>0.339002833362669</v>
      </c>
      <c r="J112" s="4">
        <v>0</v>
      </c>
      <c r="K112" s="5">
        <v>83.93</v>
      </c>
      <c r="M112" s="5"/>
      <c r="N112" s="5"/>
      <c r="O112" s="5"/>
    </row>
    <row r="113" spans="1:15">
      <c r="A113" s="4" t="b">
        <v>1</v>
      </c>
      <c r="B113" s="4">
        <v>3200768</v>
      </c>
      <c r="C113" s="5" t="s">
        <v>171</v>
      </c>
      <c r="D113" s="5" t="s">
        <v>13</v>
      </c>
      <c r="E113" s="5" t="s">
        <v>138</v>
      </c>
      <c r="F113" s="5">
        <v>25.55</v>
      </c>
      <c r="G113" s="5">
        <v>25.6914348480622</v>
      </c>
      <c r="H113" s="5">
        <v>0.348989214479498</v>
      </c>
      <c r="J113" s="4">
        <v>0</v>
      </c>
      <c r="K113" s="5">
        <v>83.98</v>
      </c>
      <c r="M113" s="5"/>
      <c r="N113" s="5"/>
      <c r="O113" s="5"/>
    </row>
    <row r="114" spans="1:15">
      <c r="A114" s="4" t="b">
        <v>1</v>
      </c>
      <c r="B114" s="4">
        <v>16711935</v>
      </c>
      <c r="C114" s="5" t="s">
        <v>172</v>
      </c>
      <c r="D114" s="5" t="s">
        <v>13</v>
      </c>
      <c r="E114" s="5" t="s">
        <v>140</v>
      </c>
      <c r="F114" s="5">
        <v>24.08</v>
      </c>
      <c r="G114" s="5">
        <v>24.0368494092718</v>
      </c>
      <c r="H114" s="5">
        <v>0.0956966288689447</v>
      </c>
      <c r="J114" s="4">
        <v>0</v>
      </c>
      <c r="K114" s="5">
        <v>84.04</v>
      </c>
      <c r="M114" s="5"/>
      <c r="N114" s="5"/>
      <c r="O114" s="5"/>
    </row>
    <row r="115" spans="1:15">
      <c r="A115" s="4" t="b">
        <v>1</v>
      </c>
      <c r="B115" s="4">
        <v>8421504</v>
      </c>
      <c r="C115" s="5" t="s">
        <v>173</v>
      </c>
      <c r="D115" s="5" t="s">
        <v>13</v>
      </c>
      <c r="E115" s="5" t="s">
        <v>142</v>
      </c>
      <c r="F115" s="5">
        <v>24.19</v>
      </c>
      <c r="G115" s="5">
        <v>24.3148199962798</v>
      </c>
      <c r="H115" s="5">
        <v>0.173111467515392</v>
      </c>
      <c r="J115" s="4">
        <v>0</v>
      </c>
      <c r="K115" s="5">
        <v>84.04</v>
      </c>
      <c r="M115" s="5"/>
      <c r="N115" s="5"/>
      <c r="O115" s="5"/>
    </row>
    <row r="116" spans="1:15">
      <c r="A116" s="4" t="b">
        <v>1</v>
      </c>
      <c r="B116" s="4">
        <v>1234938</v>
      </c>
      <c r="C116" s="5" t="s">
        <v>174</v>
      </c>
      <c r="D116" s="5" t="s">
        <v>13</v>
      </c>
      <c r="E116" s="5" t="s">
        <v>144</v>
      </c>
      <c r="F116" s="5">
        <v>30.49</v>
      </c>
      <c r="G116" s="5">
        <v>30.1904914786787</v>
      </c>
      <c r="H116" s="5">
        <v>0.324754754171841</v>
      </c>
      <c r="J116" s="4">
        <v>0</v>
      </c>
      <c r="K116" s="5">
        <v>84.02</v>
      </c>
      <c r="M116" s="5"/>
      <c r="N116" s="5"/>
      <c r="O116" s="5"/>
    </row>
    <row r="117" spans="1:15">
      <c r="A117" s="4" t="b">
        <v>1</v>
      </c>
      <c r="B117" s="4">
        <v>151</v>
      </c>
      <c r="C117" s="5" t="s">
        <v>175</v>
      </c>
      <c r="D117" s="5" t="s">
        <v>13</v>
      </c>
      <c r="E117" s="5" t="s">
        <v>146</v>
      </c>
      <c r="F117" s="5">
        <v>27.83</v>
      </c>
      <c r="G117" s="5">
        <v>28.0984616086731</v>
      </c>
      <c r="H117" s="5">
        <v>0.247172921162674</v>
      </c>
      <c r="J117" s="4">
        <v>0</v>
      </c>
      <c r="K117" s="5">
        <v>83.99</v>
      </c>
      <c r="M117" s="5"/>
      <c r="N117" s="5"/>
      <c r="O117" s="5"/>
    </row>
    <row r="118" spans="1:15">
      <c r="A118" s="4" t="b">
        <v>1</v>
      </c>
      <c r="B118" s="4">
        <v>16776975</v>
      </c>
      <c r="C118" s="5" t="s">
        <v>176</v>
      </c>
      <c r="D118" s="5" t="s">
        <v>13</v>
      </c>
      <c r="E118" s="5" t="s">
        <v>148</v>
      </c>
      <c r="F118" s="5">
        <v>26.67</v>
      </c>
      <c r="G118" s="5">
        <v>26.4858530487266</v>
      </c>
      <c r="H118" s="5">
        <v>0.189762186205784</v>
      </c>
      <c r="J118" s="4">
        <v>0</v>
      </c>
      <c r="K118" s="5">
        <v>83.96</v>
      </c>
      <c r="M118" s="5"/>
      <c r="N118" s="5"/>
      <c r="O118" s="5"/>
    </row>
    <row r="119" spans="1:15">
      <c r="A119" s="4" t="b">
        <v>1</v>
      </c>
      <c r="B119" s="4">
        <v>4210688</v>
      </c>
      <c r="C119" s="5" t="s">
        <v>177</v>
      </c>
      <c r="D119" s="5" t="s">
        <v>13</v>
      </c>
      <c r="E119" s="5" t="s">
        <v>150</v>
      </c>
      <c r="F119" s="5">
        <v>23.69</v>
      </c>
      <c r="G119" s="5">
        <v>23.7498757621664</v>
      </c>
      <c r="H119" s="5">
        <v>0.145705583870943</v>
      </c>
      <c r="J119" s="4">
        <v>0</v>
      </c>
      <c r="K119" s="5">
        <v>83.98</v>
      </c>
      <c r="M119" s="5"/>
      <c r="N119" s="5"/>
      <c r="O119" s="5"/>
    </row>
    <row r="120" spans="1:15">
      <c r="A120" s="4" t="b">
        <v>1</v>
      </c>
      <c r="B120" s="4">
        <v>4227327</v>
      </c>
      <c r="C120" s="5" t="s">
        <v>178</v>
      </c>
      <c r="D120" s="5" t="s">
        <v>13</v>
      </c>
      <c r="E120" s="5" t="s">
        <v>152</v>
      </c>
      <c r="F120" s="5">
        <v>30.73</v>
      </c>
      <c r="G120" s="5">
        <v>30.4921966496512</v>
      </c>
      <c r="H120" s="5">
        <v>0.305972353225161</v>
      </c>
      <c r="J120" s="4">
        <v>0</v>
      </c>
      <c r="K120" s="5">
        <v>84.01</v>
      </c>
      <c r="M120" s="5"/>
      <c r="N120" s="5"/>
      <c r="O120" s="5"/>
    </row>
    <row r="121" spans="1:15">
      <c r="A121" s="4" t="b">
        <v>1</v>
      </c>
      <c r="B121" s="4">
        <v>16581273</v>
      </c>
      <c r="C121" s="5" t="s">
        <v>179</v>
      </c>
      <c r="D121" s="5" t="s">
        <v>13</v>
      </c>
      <c r="E121" s="5" t="s">
        <v>154</v>
      </c>
      <c r="F121" s="5">
        <v>30.6</v>
      </c>
      <c r="G121" s="5">
        <v>30.7470410831192</v>
      </c>
      <c r="H121" s="5">
        <v>0.208847183754741</v>
      </c>
      <c r="J121" s="4">
        <v>0</v>
      </c>
      <c r="K121" s="5">
        <v>84.09</v>
      </c>
      <c r="M121" s="5"/>
      <c r="N121" s="5"/>
      <c r="O121" s="5"/>
    </row>
    <row r="122" spans="1:15">
      <c r="A122" s="4" t="b">
        <v>1</v>
      </c>
      <c r="B122" s="4">
        <v>2540728</v>
      </c>
      <c r="C122" s="5" t="s">
        <v>180</v>
      </c>
      <c r="D122" s="5" t="s">
        <v>13</v>
      </c>
      <c r="E122" s="5" t="s">
        <v>156</v>
      </c>
      <c r="F122" s="5">
        <v>28.25</v>
      </c>
      <c r="G122" s="5">
        <v>28.0263471081142</v>
      </c>
      <c r="H122" s="5">
        <v>0.202651961071387</v>
      </c>
      <c r="J122" s="4">
        <v>0</v>
      </c>
      <c r="K122" s="5">
        <v>84.15</v>
      </c>
      <c r="M122" s="5"/>
      <c r="N122" s="5"/>
      <c r="O122" s="5"/>
    </row>
    <row r="123" spans="1:15">
      <c r="A123" s="4" t="b">
        <v>1</v>
      </c>
      <c r="B123" s="4">
        <v>16744448</v>
      </c>
      <c r="C123" s="5" t="s">
        <v>181</v>
      </c>
      <c r="D123" s="5" t="s">
        <v>13</v>
      </c>
      <c r="E123" s="5" t="s">
        <v>110</v>
      </c>
      <c r="F123" s="5">
        <v>28.82</v>
      </c>
      <c r="G123" s="5">
        <v>28.7653259524637</v>
      </c>
      <c r="H123" s="5">
        <v>0.138772163570156</v>
      </c>
      <c r="J123" s="4">
        <v>0</v>
      </c>
      <c r="K123" s="5">
        <v>83.97</v>
      </c>
      <c r="M123" s="5"/>
      <c r="N123" s="5"/>
      <c r="O123" s="5"/>
    </row>
    <row r="124" spans="1:15">
      <c r="A124" s="4" t="b">
        <v>1</v>
      </c>
      <c r="B124" s="4">
        <v>255</v>
      </c>
      <c r="C124" s="5" t="s">
        <v>182</v>
      </c>
      <c r="D124" s="5" t="s">
        <v>13</v>
      </c>
      <c r="E124" s="5" t="s">
        <v>112</v>
      </c>
      <c r="F124" s="5">
        <v>28.38</v>
      </c>
      <c r="G124" s="5">
        <v>28.7996583381775</v>
      </c>
      <c r="H124" s="5">
        <v>0.408207546828307</v>
      </c>
      <c r="J124" s="4">
        <v>0</v>
      </c>
      <c r="K124" s="5">
        <v>83.96</v>
      </c>
      <c r="M124" s="5"/>
      <c r="N124" s="5"/>
      <c r="O124" s="5"/>
    </row>
    <row r="125" spans="1:15">
      <c r="A125" s="4" t="b">
        <v>1</v>
      </c>
      <c r="B125" s="4">
        <v>3200768</v>
      </c>
      <c r="C125" s="5" t="s">
        <v>183</v>
      </c>
      <c r="D125" s="5" t="s">
        <v>13</v>
      </c>
      <c r="E125" s="5" t="s">
        <v>114</v>
      </c>
      <c r="F125" s="5">
        <v>28.34</v>
      </c>
      <c r="G125" s="5">
        <v>28.3435731724312</v>
      </c>
      <c r="H125" s="5">
        <v>0.120405812453843</v>
      </c>
      <c r="J125" s="4">
        <v>0</v>
      </c>
      <c r="K125" s="5">
        <v>83.93</v>
      </c>
      <c r="M125" s="5"/>
      <c r="N125" s="5"/>
      <c r="O125" s="5"/>
    </row>
    <row r="126" spans="1:15">
      <c r="A126" s="4" t="b">
        <v>1</v>
      </c>
      <c r="B126" s="4">
        <v>16711935</v>
      </c>
      <c r="C126" s="5" t="s">
        <v>184</v>
      </c>
      <c r="D126" s="5" t="s">
        <v>13</v>
      </c>
      <c r="E126" s="5" t="s">
        <v>116</v>
      </c>
      <c r="F126" s="5">
        <v>27.07</v>
      </c>
      <c r="G126" s="5">
        <v>26.9622115218341</v>
      </c>
      <c r="H126" s="5">
        <v>0.0938191930129139</v>
      </c>
      <c r="J126" s="4">
        <v>0</v>
      </c>
      <c r="K126" s="5">
        <v>83.9</v>
      </c>
      <c r="M126" s="5"/>
      <c r="N126" s="5"/>
      <c r="O126" s="5"/>
    </row>
    <row r="127" spans="1:15">
      <c r="A127" s="4" t="b">
        <v>1</v>
      </c>
      <c r="B127" s="4">
        <v>8421504</v>
      </c>
      <c r="C127" s="5" t="s">
        <v>185</v>
      </c>
      <c r="D127" s="5" t="s">
        <v>13</v>
      </c>
      <c r="E127" s="5" t="s">
        <v>118</v>
      </c>
      <c r="F127" s="5">
        <v>24.75</v>
      </c>
      <c r="G127" s="5">
        <v>24.9801277625152</v>
      </c>
      <c r="H127" s="5">
        <v>0.257876832429423</v>
      </c>
      <c r="J127" s="4">
        <v>0</v>
      </c>
      <c r="K127" s="5">
        <v>83.8</v>
      </c>
      <c r="M127" s="5"/>
      <c r="N127" s="5"/>
      <c r="O127" s="5"/>
    </row>
    <row r="128" spans="1:15">
      <c r="A128" s="4" t="b">
        <v>1</v>
      </c>
      <c r="B128" s="4">
        <v>1234938</v>
      </c>
      <c r="C128" s="5" t="s">
        <v>186</v>
      </c>
      <c r="D128" s="5" t="s">
        <v>13</v>
      </c>
      <c r="E128" s="5" t="s">
        <v>120</v>
      </c>
      <c r="F128" s="5">
        <v>30.02</v>
      </c>
      <c r="G128" s="5">
        <v>29.4027073559249</v>
      </c>
      <c r="H128" s="5">
        <v>0.565463032982036</v>
      </c>
      <c r="J128" s="4">
        <v>0</v>
      </c>
      <c r="K128" s="5">
        <v>83.82</v>
      </c>
      <c r="M128" s="5"/>
      <c r="N128" s="5"/>
      <c r="O128" s="5"/>
    </row>
    <row r="129" spans="1:15">
      <c r="A129" s="4" t="b">
        <v>1</v>
      </c>
      <c r="B129" s="4">
        <v>151</v>
      </c>
      <c r="C129" s="5" t="s">
        <v>187</v>
      </c>
      <c r="D129" s="5" t="s">
        <v>13</v>
      </c>
      <c r="E129" s="5" t="s">
        <v>122</v>
      </c>
      <c r="F129" s="5">
        <v>22.26</v>
      </c>
      <c r="G129" s="5">
        <v>22.3550783386623</v>
      </c>
      <c r="H129" s="5">
        <v>0.256207149704039</v>
      </c>
      <c r="J129" s="4">
        <v>0</v>
      </c>
      <c r="K129" s="5">
        <v>83.9</v>
      </c>
      <c r="M129" s="5"/>
      <c r="N129" s="5"/>
      <c r="O129" s="5"/>
    </row>
    <row r="130" spans="1:15">
      <c r="A130" s="4" t="b">
        <v>1</v>
      </c>
      <c r="B130" s="4">
        <v>16776975</v>
      </c>
      <c r="C130" s="5" t="s">
        <v>188</v>
      </c>
      <c r="D130" s="5" t="s">
        <v>13</v>
      </c>
      <c r="E130" s="5" t="s">
        <v>124</v>
      </c>
      <c r="F130" s="5">
        <v>20.81</v>
      </c>
      <c r="G130" s="5">
        <v>21.0069803797688</v>
      </c>
      <c r="H130" s="5">
        <v>0.190148894033795</v>
      </c>
      <c r="J130" s="4">
        <v>0</v>
      </c>
      <c r="K130" s="5">
        <v>83.93</v>
      </c>
      <c r="M130" s="5"/>
      <c r="N130" s="5"/>
      <c r="O130" s="5"/>
    </row>
    <row r="131" spans="1:15">
      <c r="A131" s="4" t="b">
        <v>1</v>
      </c>
      <c r="B131" s="4">
        <v>4210688</v>
      </c>
      <c r="C131" s="5" t="s">
        <v>189</v>
      </c>
      <c r="D131" s="5" t="s">
        <v>13</v>
      </c>
      <c r="E131" s="5" t="s">
        <v>126</v>
      </c>
      <c r="F131" s="5">
        <v>21.73</v>
      </c>
      <c r="G131" s="5">
        <v>21.9496150209004</v>
      </c>
      <c r="H131" s="5">
        <v>0.236173657465349</v>
      </c>
      <c r="J131" s="4">
        <v>0</v>
      </c>
      <c r="K131" s="5">
        <v>83.83</v>
      </c>
      <c r="M131" s="5"/>
      <c r="N131" s="5"/>
      <c r="O131" s="5"/>
    </row>
    <row r="132" spans="1:15">
      <c r="A132" s="4" t="b">
        <v>1</v>
      </c>
      <c r="B132" s="4">
        <v>4227327</v>
      </c>
      <c r="C132" s="5" t="s">
        <v>190</v>
      </c>
      <c r="D132" s="5" t="s">
        <v>13</v>
      </c>
      <c r="E132" s="5" t="s">
        <v>128</v>
      </c>
      <c r="F132" s="5">
        <v>24.57</v>
      </c>
      <c r="G132" s="5">
        <v>24.8345318102609</v>
      </c>
      <c r="H132" s="5">
        <v>0.302763997082903</v>
      </c>
      <c r="J132" s="4">
        <v>0</v>
      </c>
      <c r="K132" s="5">
        <v>83.88</v>
      </c>
      <c r="M132" s="5"/>
      <c r="N132" s="5"/>
      <c r="O132" s="5"/>
    </row>
    <row r="133" spans="1:15">
      <c r="A133" s="4" t="b">
        <v>1</v>
      </c>
      <c r="B133" s="4">
        <v>16581273</v>
      </c>
      <c r="C133" s="5" t="s">
        <v>191</v>
      </c>
      <c r="D133" s="5" t="s">
        <v>13</v>
      </c>
      <c r="E133" s="5" t="s">
        <v>130</v>
      </c>
      <c r="F133" s="5">
        <v>21.32</v>
      </c>
      <c r="G133" s="5">
        <v>21.5284684383574</v>
      </c>
      <c r="H133" s="5">
        <v>0.177293511266916</v>
      </c>
      <c r="J133" s="4">
        <v>0</v>
      </c>
      <c r="K133" s="5">
        <v>83.89</v>
      </c>
      <c r="M133" s="5"/>
      <c r="N133" s="5"/>
      <c r="O133" s="5"/>
    </row>
    <row r="134" spans="1:15">
      <c r="A134" s="4" t="b">
        <v>1</v>
      </c>
      <c r="B134" s="4">
        <v>2540728</v>
      </c>
      <c r="C134" s="5" t="s">
        <v>192</v>
      </c>
      <c r="D134" s="5" t="s">
        <v>13</v>
      </c>
      <c r="E134" s="5" t="s">
        <v>132</v>
      </c>
      <c r="F134" s="5">
        <v>23.52</v>
      </c>
      <c r="G134" s="5">
        <v>23.6175423404921</v>
      </c>
      <c r="H134" s="5">
        <v>0.0931204878119944</v>
      </c>
      <c r="J134" s="4">
        <v>0</v>
      </c>
      <c r="K134" s="5">
        <v>83.84</v>
      </c>
      <c r="M134" s="5"/>
      <c r="N134" s="5"/>
      <c r="O134" s="5"/>
    </row>
    <row r="135" spans="1:15">
      <c r="A135" s="4" t="b">
        <v>1</v>
      </c>
      <c r="B135" s="4">
        <v>16744448</v>
      </c>
      <c r="C135" s="5" t="s">
        <v>193</v>
      </c>
      <c r="D135" s="5" t="s">
        <v>13</v>
      </c>
      <c r="E135" s="5" t="s">
        <v>134</v>
      </c>
      <c r="F135" s="5">
        <v>25.52</v>
      </c>
      <c r="G135" s="5">
        <v>25.7685424893228</v>
      </c>
      <c r="H135" s="5">
        <v>0.215166839709606</v>
      </c>
      <c r="J135" s="4">
        <v>0</v>
      </c>
      <c r="K135" s="5">
        <v>83.95</v>
      </c>
      <c r="M135" s="5"/>
      <c r="N135" s="5"/>
      <c r="O135" s="5"/>
    </row>
    <row r="136" spans="1:15">
      <c r="A136" s="4" t="b">
        <v>1</v>
      </c>
      <c r="B136" s="4">
        <v>255</v>
      </c>
      <c r="C136" s="5" t="s">
        <v>194</v>
      </c>
      <c r="D136" s="5" t="s">
        <v>13</v>
      </c>
      <c r="E136" s="5" t="s">
        <v>136</v>
      </c>
      <c r="F136" s="5">
        <v>23.31</v>
      </c>
      <c r="G136" s="5">
        <v>23.6483645545924</v>
      </c>
      <c r="H136" s="5">
        <v>0.339002833362669</v>
      </c>
      <c r="J136" s="4">
        <v>0</v>
      </c>
      <c r="K136" s="5">
        <v>83.95</v>
      </c>
      <c r="M136" s="5"/>
      <c r="N136" s="5"/>
      <c r="O136" s="5"/>
    </row>
    <row r="137" spans="1:15">
      <c r="A137" s="4" t="b">
        <v>1</v>
      </c>
      <c r="B137" s="4">
        <v>3200768</v>
      </c>
      <c r="C137" s="5" t="s">
        <v>195</v>
      </c>
      <c r="D137" s="5" t="s">
        <v>13</v>
      </c>
      <c r="E137" s="5" t="s">
        <v>138</v>
      </c>
      <c r="F137" s="5">
        <v>25.43</v>
      </c>
      <c r="G137" s="5">
        <v>25.6914348480622</v>
      </c>
      <c r="H137" s="5">
        <v>0.348989214479498</v>
      </c>
      <c r="J137" s="4">
        <v>0</v>
      </c>
      <c r="K137" s="5">
        <v>84</v>
      </c>
      <c r="M137" s="5"/>
      <c r="N137" s="5"/>
      <c r="O137" s="5"/>
    </row>
    <row r="138" spans="1:15">
      <c r="A138" s="4" t="b">
        <v>1</v>
      </c>
      <c r="B138" s="4">
        <v>16711935</v>
      </c>
      <c r="C138" s="5" t="s">
        <v>196</v>
      </c>
      <c r="D138" s="5" t="s">
        <v>13</v>
      </c>
      <c r="E138" s="5" t="s">
        <v>140</v>
      </c>
      <c r="F138" s="5">
        <v>23.93</v>
      </c>
      <c r="G138" s="5">
        <v>24.0368494092718</v>
      </c>
      <c r="H138" s="5">
        <v>0.0956966288689447</v>
      </c>
      <c r="J138" s="4">
        <v>0</v>
      </c>
      <c r="K138" s="5">
        <v>84.03</v>
      </c>
      <c r="M138" s="5"/>
      <c r="N138" s="5"/>
      <c r="O138" s="5"/>
    </row>
    <row r="139" spans="1:15">
      <c r="A139" s="4" t="b">
        <v>1</v>
      </c>
      <c r="B139" s="4">
        <v>8421504</v>
      </c>
      <c r="C139" s="5" t="s">
        <v>197</v>
      </c>
      <c r="D139" s="5" t="s">
        <v>13</v>
      </c>
      <c r="E139" s="5" t="s">
        <v>142</v>
      </c>
      <c r="F139" s="5">
        <v>24.24</v>
      </c>
      <c r="G139" s="5">
        <v>24.3148199962798</v>
      </c>
      <c r="H139" s="5">
        <v>0.173111467515392</v>
      </c>
      <c r="J139" s="4">
        <v>0</v>
      </c>
      <c r="K139" s="5">
        <v>84.05</v>
      </c>
      <c r="M139" s="5"/>
      <c r="N139" s="5"/>
      <c r="O139" s="5"/>
    </row>
    <row r="140" spans="1:15">
      <c r="A140" s="4" t="b">
        <v>1</v>
      </c>
      <c r="B140" s="4">
        <v>1234938</v>
      </c>
      <c r="C140" s="5" t="s">
        <v>198</v>
      </c>
      <c r="D140" s="5" t="s">
        <v>13</v>
      </c>
      <c r="E140" s="5" t="s">
        <v>144</v>
      </c>
      <c r="F140" s="5">
        <v>29.85</v>
      </c>
      <c r="G140" s="5">
        <v>30.1904914786787</v>
      </c>
      <c r="H140" s="5">
        <v>0.324754754171841</v>
      </c>
      <c r="J140" s="4">
        <v>0</v>
      </c>
      <c r="K140" s="5">
        <v>84.06</v>
      </c>
      <c r="M140" s="5"/>
      <c r="N140" s="5"/>
      <c r="O140" s="5"/>
    </row>
    <row r="141" spans="1:15">
      <c r="A141" s="4" t="b">
        <v>1</v>
      </c>
      <c r="B141" s="4">
        <v>151</v>
      </c>
      <c r="C141" s="5" t="s">
        <v>199</v>
      </c>
      <c r="D141" s="5" t="s">
        <v>13</v>
      </c>
      <c r="E141" s="5" t="s">
        <v>146</v>
      </c>
      <c r="F141" s="5">
        <v>28.31</v>
      </c>
      <c r="G141" s="5">
        <v>28.0984616086731</v>
      </c>
      <c r="H141" s="5">
        <v>0.247172921162674</v>
      </c>
      <c r="J141" s="4">
        <v>0</v>
      </c>
      <c r="K141" s="5">
        <v>84.01</v>
      </c>
      <c r="M141" s="5"/>
      <c r="N141" s="5"/>
      <c r="O141" s="5"/>
    </row>
    <row r="142" spans="1:15">
      <c r="A142" s="4" t="b">
        <v>1</v>
      </c>
      <c r="B142" s="4">
        <v>16776975</v>
      </c>
      <c r="C142" s="5" t="s">
        <v>200</v>
      </c>
      <c r="D142" s="5" t="s">
        <v>13</v>
      </c>
      <c r="E142" s="5" t="s">
        <v>148</v>
      </c>
      <c r="F142" s="5">
        <v>26.29</v>
      </c>
      <c r="G142" s="5">
        <v>26.4858530487266</v>
      </c>
      <c r="H142" s="5">
        <v>0.189762186205784</v>
      </c>
      <c r="J142" s="4">
        <v>0</v>
      </c>
      <c r="K142" s="5">
        <v>83.95</v>
      </c>
      <c r="M142" s="5"/>
      <c r="N142" s="5"/>
      <c r="O142" s="5"/>
    </row>
    <row r="143" spans="1:15">
      <c r="A143" s="4" t="b">
        <v>1</v>
      </c>
      <c r="B143" s="4">
        <v>4210688</v>
      </c>
      <c r="C143" s="5" t="s">
        <v>201</v>
      </c>
      <c r="D143" s="5" t="s">
        <v>13</v>
      </c>
      <c r="E143" s="5" t="s">
        <v>150</v>
      </c>
      <c r="F143" s="5">
        <v>23.92</v>
      </c>
      <c r="G143" s="5">
        <v>23.7498757621664</v>
      </c>
      <c r="H143" s="5">
        <v>0.145705583870943</v>
      </c>
      <c r="J143" s="4">
        <v>0</v>
      </c>
      <c r="K143" s="5">
        <v>83.99</v>
      </c>
      <c r="M143" s="5"/>
      <c r="N143" s="5"/>
      <c r="O143" s="5"/>
    </row>
    <row r="144" spans="1:15">
      <c r="A144" s="4" t="b">
        <v>1</v>
      </c>
      <c r="B144" s="4">
        <v>4227327</v>
      </c>
      <c r="C144" s="5" t="s">
        <v>202</v>
      </c>
      <c r="D144" s="5" t="s">
        <v>13</v>
      </c>
      <c r="E144" s="5" t="s">
        <v>152</v>
      </c>
      <c r="F144" s="5">
        <v>30.15</v>
      </c>
      <c r="G144" s="5">
        <v>30.4921966496512</v>
      </c>
      <c r="H144" s="5">
        <v>0.305972353225161</v>
      </c>
      <c r="J144" s="4">
        <v>0</v>
      </c>
      <c r="K144" s="5">
        <v>84.01</v>
      </c>
      <c r="M144" s="5"/>
      <c r="N144" s="5"/>
      <c r="O144" s="5"/>
    </row>
    <row r="145" spans="1:15">
      <c r="A145" s="4" t="b">
        <v>1</v>
      </c>
      <c r="B145" s="4">
        <v>16581273</v>
      </c>
      <c r="C145" s="5" t="s">
        <v>203</v>
      </c>
      <c r="D145" s="5" t="s">
        <v>13</v>
      </c>
      <c r="E145" s="5" t="s">
        <v>154</v>
      </c>
      <c r="F145" s="5">
        <v>30.65</v>
      </c>
      <c r="G145" s="5">
        <v>30.7470410831192</v>
      </c>
      <c r="H145" s="5">
        <v>0.208847183754741</v>
      </c>
      <c r="J145" s="4">
        <v>0</v>
      </c>
      <c r="K145" s="5">
        <v>84.05</v>
      </c>
      <c r="M145" s="5"/>
      <c r="N145" s="5"/>
      <c r="O145" s="5"/>
    </row>
    <row r="146" spans="1:11">
      <c r="A146" s="4" t="b">
        <v>1</v>
      </c>
      <c r="B146" s="4">
        <v>2540728</v>
      </c>
      <c r="C146" s="5" t="s">
        <v>204</v>
      </c>
      <c r="D146" s="5" t="s">
        <v>13</v>
      </c>
      <c r="E146" s="5" t="s">
        <v>156</v>
      </c>
      <c r="F146" s="5">
        <v>27.97</v>
      </c>
      <c r="G146" s="5">
        <v>28.0263471081142</v>
      </c>
      <c r="H146" s="5">
        <v>0.202651961071387</v>
      </c>
      <c r="J146" s="4">
        <v>0</v>
      </c>
      <c r="K146" s="5">
        <v>84.14</v>
      </c>
    </row>
    <row r="147" spans="1:11">
      <c r="A147" s="4" t="b">
        <v>1</v>
      </c>
      <c r="B147" s="4">
        <v>16744448</v>
      </c>
      <c r="C147" s="5" t="s">
        <v>205</v>
      </c>
      <c r="D147" s="5" t="s">
        <v>13</v>
      </c>
      <c r="E147" s="5" t="s">
        <v>206</v>
      </c>
      <c r="F147" s="5">
        <v>25.23</v>
      </c>
      <c r="G147" s="5">
        <v>24.9848953317697</v>
      </c>
      <c r="H147" s="5">
        <v>0.261162750627533</v>
      </c>
      <c r="J147" s="4">
        <v>0</v>
      </c>
      <c r="K147" s="5">
        <v>83.9</v>
      </c>
    </row>
    <row r="148" spans="1:11">
      <c r="A148" s="4" t="b">
        <v>1</v>
      </c>
      <c r="B148" s="4">
        <v>255</v>
      </c>
      <c r="C148" s="5" t="s">
        <v>207</v>
      </c>
      <c r="D148" s="5" t="s">
        <v>13</v>
      </c>
      <c r="E148" s="5" t="s">
        <v>208</v>
      </c>
      <c r="F148" s="5">
        <v>27.73</v>
      </c>
      <c r="G148" s="5">
        <v>28.1264425725907</v>
      </c>
      <c r="H148" s="5">
        <v>0.612627505773106</v>
      </c>
      <c r="J148" s="4">
        <v>0</v>
      </c>
      <c r="K148" s="5">
        <v>83.95</v>
      </c>
    </row>
    <row r="149" spans="1:11">
      <c r="A149" s="4" t="b">
        <v>1</v>
      </c>
      <c r="B149" s="4">
        <v>3200768</v>
      </c>
      <c r="C149" s="5" t="s">
        <v>209</v>
      </c>
      <c r="D149" s="5" t="s">
        <v>13</v>
      </c>
      <c r="E149" s="5" t="s">
        <v>210</v>
      </c>
      <c r="F149" s="5">
        <v>27.43</v>
      </c>
      <c r="G149" s="5">
        <v>27.6055960912224</v>
      </c>
      <c r="H149" s="5">
        <v>0.609908912252549</v>
      </c>
      <c r="J149" s="4">
        <v>0</v>
      </c>
      <c r="K149" s="5">
        <v>83.93</v>
      </c>
    </row>
    <row r="150" spans="1:11">
      <c r="A150" s="4" t="b">
        <v>1</v>
      </c>
      <c r="B150" s="4">
        <v>16711935</v>
      </c>
      <c r="C150" s="5" t="s">
        <v>211</v>
      </c>
      <c r="D150" s="5" t="s">
        <v>13</v>
      </c>
      <c r="E150" s="5" t="s">
        <v>212</v>
      </c>
      <c r="F150" s="5">
        <v>26.32</v>
      </c>
      <c r="G150" s="5">
        <v>26.2047022317175</v>
      </c>
      <c r="H150" s="5">
        <v>0.160555329951444</v>
      </c>
      <c r="J150" s="4">
        <v>0</v>
      </c>
      <c r="K150" s="5">
        <v>83.92</v>
      </c>
    </row>
    <row r="151" spans="1:11">
      <c r="A151" s="4" t="b">
        <v>1</v>
      </c>
      <c r="B151" s="4">
        <v>8421504</v>
      </c>
      <c r="C151" s="5" t="s">
        <v>213</v>
      </c>
      <c r="D151" s="5" t="s">
        <v>13</v>
      </c>
      <c r="E151" s="5" t="s">
        <v>214</v>
      </c>
      <c r="F151" s="5">
        <v>24.64</v>
      </c>
      <c r="G151" s="5">
        <v>24.4731218880779</v>
      </c>
      <c r="H151" s="5">
        <v>0.143201223423082</v>
      </c>
      <c r="J151" s="4">
        <v>0</v>
      </c>
      <c r="K151" s="5">
        <v>83.9</v>
      </c>
    </row>
    <row r="152" spans="1:11">
      <c r="A152" s="4" t="b">
        <v>1</v>
      </c>
      <c r="B152" s="4">
        <v>1234938</v>
      </c>
      <c r="C152" s="5" t="s">
        <v>215</v>
      </c>
      <c r="D152" s="5" t="s">
        <v>13</v>
      </c>
      <c r="E152" s="5" t="s">
        <v>216</v>
      </c>
      <c r="F152" s="5">
        <v>24.9</v>
      </c>
      <c r="G152" s="5">
        <v>24.7436108918721</v>
      </c>
      <c r="H152" s="5">
        <v>0.176599419063569</v>
      </c>
      <c r="J152" s="4">
        <v>0</v>
      </c>
      <c r="K152" s="5">
        <v>83.9</v>
      </c>
    </row>
    <row r="153" spans="1:11">
      <c r="A153" s="4" t="b">
        <v>1</v>
      </c>
      <c r="B153" s="4">
        <v>151</v>
      </c>
      <c r="C153" s="5" t="s">
        <v>217</v>
      </c>
      <c r="D153" s="5" t="s">
        <v>13</v>
      </c>
      <c r="E153" s="5" t="s">
        <v>218</v>
      </c>
      <c r="F153" s="5">
        <v>26.29</v>
      </c>
      <c r="G153" s="5">
        <v>26.2296148348144</v>
      </c>
      <c r="H153" s="5">
        <v>0.0545278899901718</v>
      </c>
      <c r="J153" s="4">
        <v>0</v>
      </c>
      <c r="K153" s="5">
        <v>83.95</v>
      </c>
    </row>
    <row r="154" spans="1:11">
      <c r="A154" s="4" t="b">
        <v>1</v>
      </c>
      <c r="B154" s="4">
        <v>16776975</v>
      </c>
      <c r="C154" s="5" t="s">
        <v>219</v>
      </c>
      <c r="D154" s="5" t="s">
        <v>13</v>
      </c>
      <c r="E154" s="5" t="s">
        <v>220</v>
      </c>
      <c r="F154" s="5">
        <v>21.57</v>
      </c>
      <c r="G154" s="5">
        <v>21.6546404378617</v>
      </c>
      <c r="H154" s="5">
        <v>0.0940563168968643</v>
      </c>
      <c r="J154" s="4">
        <v>0</v>
      </c>
      <c r="K154" s="5">
        <v>83.95</v>
      </c>
    </row>
    <row r="155" spans="1:11">
      <c r="A155" s="4" t="b">
        <v>1</v>
      </c>
      <c r="B155" s="4">
        <v>4210688</v>
      </c>
      <c r="C155" s="5" t="s">
        <v>221</v>
      </c>
      <c r="D155" s="5" t="s">
        <v>13</v>
      </c>
      <c r="E155" s="5" t="s">
        <v>222</v>
      </c>
      <c r="F155" s="5">
        <v>26.72</v>
      </c>
      <c r="G155" s="5">
        <v>26.5521745491804</v>
      </c>
      <c r="H155" s="5">
        <v>0.260691472665383</v>
      </c>
      <c r="J155" s="4">
        <v>0</v>
      </c>
      <c r="K155" s="5">
        <v>83.92</v>
      </c>
    </row>
    <row r="156" spans="1:11">
      <c r="A156" s="4" t="b">
        <v>1</v>
      </c>
      <c r="B156" s="4">
        <v>4227327</v>
      </c>
      <c r="C156" s="5" t="s">
        <v>223</v>
      </c>
      <c r="D156" s="5" t="s">
        <v>13</v>
      </c>
      <c r="E156" s="5" t="s">
        <v>224</v>
      </c>
      <c r="F156" s="5">
        <v>25.83</v>
      </c>
      <c r="G156" s="5">
        <v>25.6940423803343</v>
      </c>
      <c r="H156" s="5">
        <v>0.16124558904162</v>
      </c>
      <c r="J156" s="4">
        <v>0</v>
      </c>
      <c r="K156" s="5">
        <v>83.92</v>
      </c>
    </row>
    <row r="157" spans="1:11">
      <c r="A157" s="4" t="b">
        <v>1</v>
      </c>
      <c r="B157" s="4">
        <v>16581273</v>
      </c>
      <c r="C157" s="5" t="s">
        <v>225</v>
      </c>
      <c r="D157" s="5" t="s">
        <v>13</v>
      </c>
      <c r="E157" s="5" t="s">
        <v>226</v>
      </c>
      <c r="F157" s="5">
        <v>22.27</v>
      </c>
      <c r="G157" s="5">
        <v>22.1129507521249</v>
      </c>
      <c r="H157" s="5">
        <v>0.207349065174043</v>
      </c>
      <c r="J157" s="4">
        <v>0</v>
      </c>
      <c r="K157" s="5">
        <v>83.83</v>
      </c>
    </row>
    <row r="158" spans="1:11">
      <c r="A158" s="4" t="b">
        <v>1</v>
      </c>
      <c r="B158" s="4">
        <v>2540728</v>
      </c>
      <c r="C158" s="5" t="s">
        <v>227</v>
      </c>
      <c r="D158" s="5" t="s">
        <v>13</v>
      </c>
      <c r="E158" s="5" t="s">
        <v>228</v>
      </c>
      <c r="F158" s="5">
        <v>25.48</v>
      </c>
      <c r="G158" s="5">
        <v>25.1401845904969</v>
      </c>
      <c r="H158" s="5">
        <v>0.326309228104424</v>
      </c>
      <c r="J158" s="4">
        <v>0</v>
      </c>
      <c r="K158" s="5">
        <v>83.91</v>
      </c>
    </row>
    <row r="159" spans="1:11">
      <c r="A159" s="4" t="b">
        <v>1</v>
      </c>
      <c r="B159" s="4">
        <v>16744448</v>
      </c>
      <c r="C159" s="5" t="s">
        <v>229</v>
      </c>
      <c r="D159" s="5" t="s">
        <v>13</v>
      </c>
      <c r="E159" s="5" t="s">
        <v>230</v>
      </c>
      <c r="F159" s="5">
        <v>29.19</v>
      </c>
      <c r="G159" s="5">
        <v>28.7111100520356</v>
      </c>
      <c r="H159" s="5">
        <v>0.523983807294</v>
      </c>
      <c r="J159" s="4">
        <v>0</v>
      </c>
      <c r="K159" s="5">
        <v>83.99</v>
      </c>
    </row>
    <row r="160" spans="1:11">
      <c r="A160" s="4" t="b">
        <v>1</v>
      </c>
      <c r="B160" s="4">
        <v>255</v>
      </c>
      <c r="C160" s="5" t="s">
        <v>231</v>
      </c>
      <c r="D160" s="5" t="s">
        <v>13</v>
      </c>
      <c r="E160" s="5" t="s">
        <v>232</v>
      </c>
      <c r="F160" s="5">
        <v>26.21</v>
      </c>
      <c r="G160" s="5">
        <v>26.2469738214019</v>
      </c>
      <c r="H160" s="5">
        <v>0.0800648713601149</v>
      </c>
      <c r="J160" s="4">
        <v>0</v>
      </c>
      <c r="K160" s="5">
        <v>84</v>
      </c>
    </row>
    <row r="161" spans="1:11">
      <c r="A161" s="4" t="b">
        <v>1</v>
      </c>
      <c r="B161" s="4">
        <v>3200768</v>
      </c>
      <c r="C161" s="5" t="s">
        <v>233</v>
      </c>
      <c r="D161" s="5" t="s">
        <v>13</v>
      </c>
      <c r="E161" s="5" t="s">
        <v>234</v>
      </c>
      <c r="F161" s="5">
        <v>27.29</v>
      </c>
      <c r="G161" s="5">
        <v>27.1699474930266</v>
      </c>
      <c r="H161" s="5">
        <v>0.182776868379208</v>
      </c>
      <c r="J161" s="4">
        <v>0</v>
      </c>
      <c r="K161" s="5">
        <v>84.01</v>
      </c>
    </row>
    <row r="162" spans="1:11">
      <c r="A162" s="4" t="b">
        <v>1</v>
      </c>
      <c r="B162" s="4">
        <v>16711935</v>
      </c>
      <c r="C162" s="5" t="s">
        <v>235</v>
      </c>
      <c r="D162" s="5" t="s">
        <v>13</v>
      </c>
      <c r="E162" s="5" t="s">
        <v>236</v>
      </c>
      <c r="F162" s="5">
        <v>26.2</v>
      </c>
      <c r="G162" s="5">
        <v>25.9381238473595</v>
      </c>
      <c r="H162" s="5">
        <v>0.252333591337629</v>
      </c>
      <c r="J162" s="4">
        <v>0</v>
      </c>
      <c r="K162" s="5">
        <v>84.06</v>
      </c>
    </row>
    <row r="163" spans="1:11">
      <c r="A163" s="4" t="b">
        <v>1</v>
      </c>
      <c r="B163" s="4">
        <v>8421504</v>
      </c>
      <c r="C163" s="5" t="s">
        <v>237</v>
      </c>
      <c r="D163" s="5" t="s">
        <v>13</v>
      </c>
      <c r="E163" s="5" t="s">
        <v>238</v>
      </c>
      <c r="F163" s="5">
        <v>26.28</v>
      </c>
      <c r="G163" s="5">
        <v>26.3202569959897</v>
      </c>
      <c r="H163" s="5">
        <v>0.107986935698745</v>
      </c>
      <c r="J163" s="4">
        <v>0</v>
      </c>
      <c r="K163" s="5">
        <v>84.06</v>
      </c>
    </row>
    <row r="164" spans="1:11">
      <c r="A164" s="4" t="b">
        <v>1</v>
      </c>
      <c r="B164" s="4">
        <v>1234938</v>
      </c>
      <c r="C164" s="5" t="s">
        <v>239</v>
      </c>
      <c r="D164" s="5" t="s">
        <v>13</v>
      </c>
      <c r="E164" s="5" t="s">
        <v>240</v>
      </c>
      <c r="F164" s="5">
        <v>27.21</v>
      </c>
      <c r="G164" s="5">
        <v>26.8783833406774</v>
      </c>
      <c r="H164" s="5">
        <v>0.329300337108219</v>
      </c>
      <c r="J164" s="4">
        <v>0</v>
      </c>
      <c r="K164" s="5">
        <v>84.08</v>
      </c>
    </row>
    <row r="165" spans="1:11">
      <c r="A165" s="4" t="b">
        <v>1</v>
      </c>
      <c r="B165" s="4">
        <v>151</v>
      </c>
      <c r="C165" s="5" t="s">
        <v>241</v>
      </c>
      <c r="D165" s="5" t="s">
        <v>13</v>
      </c>
      <c r="E165" s="5" t="s">
        <v>242</v>
      </c>
      <c r="F165" s="5">
        <v>30.81</v>
      </c>
      <c r="G165" s="5">
        <v>30.3240045825165</v>
      </c>
      <c r="H165" s="5">
        <v>0.583063062644999</v>
      </c>
      <c r="J165" s="4">
        <v>0</v>
      </c>
      <c r="K165" s="5">
        <v>84.09</v>
      </c>
    </row>
    <row r="166" spans="1:11">
      <c r="A166" s="4" t="b">
        <v>1</v>
      </c>
      <c r="B166" s="4">
        <v>16776975</v>
      </c>
      <c r="C166" s="5" t="s">
        <v>243</v>
      </c>
      <c r="D166" s="5" t="s">
        <v>13</v>
      </c>
      <c r="E166" s="5" t="s">
        <v>244</v>
      </c>
      <c r="F166" s="5">
        <v>30.43</v>
      </c>
      <c r="G166" s="5">
        <v>30.5348647384457</v>
      </c>
      <c r="H166" s="5">
        <v>0.227290302104098</v>
      </c>
      <c r="J166" s="4">
        <v>0</v>
      </c>
      <c r="K166" s="5">
        <v>84.02</v>
      </c>
    </row>
    <row r="167" spans="1:11">
      <c r="A167" s="4" t="b">
        <v>1</v>
      </c>
      <c r="B167" s="4">
        <v>4210688</v>
      </c>
      <c r="C167" s="5" t="s">
        <v>245</v>
      </c>
      <c r="D167" s="5" t="s">
        <v>13</v>
      </c>
      <c r="E167" s="5" t="s">
        <v>246</v>
      </c>
      <c r="F167" s="5">
        <v>28.55</v>
      </c>
      <c r="G167" s="5">
        <v>27.8830439083586</v>
      </c>
      <c r="H167" s="5">
        <v>0.601963067280889</v>
      </c>
      <c r="J167" s="4">
        <v>0</v>
      </c>
      <c r="K167" s="5">
        <v>84</v>
      </c>
    </row>
    <row r="168" spans="1:11">
      <c r="A168" s="4" t="b">
        <v>1</v>
      </c>
      <c r="B168" s="4">
        <v>4227327</v>
      </c>
      <c r="C168" s="5" t="s">
        <v>247</v>
      </c>
      <c r="D168" s="5" t="s">
        <v>13</v>
      </c>
      <c r="E168" s="5" t="s">
        <v>248</v>
      </c>
      <c r="F168" s="5">
        <v>29.68</v>
      </c>
      <c r="G168" s="5">
        <v>29.404406119704</v>
      </c>
      <c r="H168" s="5">
        <v>0.249015382204935</v>
      </c>
      <c r="J168" s="4">
        <v>0</v>
      </c>
      <c r="K168" s="5">
        <v>84.08</v>
      </c>
    </row>
    <row r="169" spans="1:11">
      <c r="A169" s="4" t="b">
        <v>1</v>
      </c>
      <c r="B169" s="4">
        <v>16581273</v>
      </c>
      <c r="C169" s="5" t="s">
        <v>249</v>
      </c>
      <c r="D169" s="5" t="s">
        <v>13</v>
      </c>
      <c r="E169" s="5" t="s">
        <v>250</v>
      </c>
      <c r="F169" s="5">
        <v>27.17</v>
      </c>
      <c r="G169" s="5">
        <v>26.7285332489349</v>
      </c>
      <c r="H169" s="5">
        <v>0.392583284977698</v>
      </c>
      <c r="J169" s="4">
        <v>0</v>
      </c>
      <c r="K169" s="5">
        <v>84.1</v>
      </c>
    </row>
    <row r="170" spans="1:11">
      <c r="A170" s="4" t="b">
        <v>1</v>
      </c>
      <c r="B170" s="4">
        <v>2540728</v>
      </c>
      <c r="C170" s="5" t="s">
        <v>251</v>
      </c>
      <c r="D170" s="5" t="s">
        <v>13</v>
      </c>
      <c r="E170" s="5" t="s">
        <v>252</v>
      </c>
      <c r="F170" s="5">
        <v>24.25</v>
      </c>
      <c r="G170" s="5">
        <v>24.0266699152353</v>
      </c>
      <c r="H170" s="5">
        <v>0.203320879634897</v>
      </c>
      <c r="J170" s="4">
        <v>0</v>
      </c>
      <c r="K170" s="5">
        <v>84.07</v>
      </c>
    </row>
    <row r="171" spans="1:11">
      <c r="A171" s="4" t="b">
        <v>1</v>
      </c>
      <c r="B171" s="4">
        <v>16744448</v>
      </c>
      <c r="C171" s="5" t="s">
        <v>253</v>
      </c>
      <c r="D171" s="5" t="s">
        <v>13</v>
      </c>
      <c r="E171" s="5" t="s">
        <v>206</v>
      </c>
      <c r="F171" s="5">
        <v>25.01</v>
      </c>
      <c r="G171" s="5">
        <v>24.9848953317697</v>
      </c>
      <c r="H171" s="5">
        <v>0.261162750627533</v>
      </c>
      <c r="J171" s="4">
        <v>0</v>
      </c>
      <c r="K171" s="5">
        <v>83.89</v>
      </c>
    </row>
    <row r="172" spans="1:11">
      <c r="A172" s="4" t="b">
        <v>1</v>
      </c>
      <c r="B172" s="4">
        <v>255</v>
      </c>
      <c r="C172" s="5" t="s">
        <v>254</v>
      </c>
      <c r="D172" s="5" t="s">
        <v>13</v>
      </c>
      <c r="E172" s="5" t="s">
        <v>208</v>
      </c>
      <c r="F172" s="5">
        <v>27.82</v>
      </c>
      <c r="G172" s="5">
        <v>28.1264425725907</v>
      </c>
      <c r="H172" s="5">
        <v>0.612627505773106</v>
      </c>
      <c r="J172" s="4">
        <v>0</v>
      </c>
      <c r="K172" s="5">
        <v>83.91</v>
      </c>
    </row>
    <row r="173" spans="1:11">
      <c r="A173" s="4" t="b">
        <v>1</v>
      </c>
      <c r="B173" s="4">
        <v>3200768</v>
      </c>
      <c r="C173" s="5" t="s">
        <v>255</v>
      </c>
      <c r="D173" s="5" t="s">
        <v>13</v>
      </c>
      <c r="E173" s="5" t="s">
        <v>210</v>
      </c>
      <c r="F173" s="5">
        <v>27.1</v>
      </c>
      <c r="G173" s="5">
        <v>27.6055960912224</v>
      </c>
      <c r="H173" s="5">
        <v>0.609908912252549</v>
      </c>
      <c r="J173" s="4">
        <v>0</v>
      </c>
      <c r="K173" s="5">
        <v>83.95</v>
      </c>
    </row>
    <row r="174" spans="1:11">
      <c r="A174" s="4" t="b">
        <v>1</v>
      </c>
      <c r="B174" s="4">
        <v>16711935</v>
      </c>
      <c r="C174" s="5" t="s">
        <v>256</v>
      </c>
      <c r="D174" s="5" t="s">
        <v>13</v>
      </c>
      <c r="E174" s="5" t="s">
        <v>212</v>
      </c>
      <c r="F174" s="5">
        <v>26.02</v>
      </c>
      <c r="G174" s="5">
        <v>26.2047022317175</v>
      </c>
      <c r="H174" s="5">
        <v>0.160555329951444</v>
      </c>
      <c r="J174" s="4">
        <v>0</v>
      </c>
      <c r="K174" s="5">
        <v>83.9</v>
      </c>
    </row>
    <row r="175" spans="1:11">
      <c r="A175" s="4" t="b">
        <v>1</v>
      </c>
      <c r="B175" s="4">
        <v>8421504</v>
      </c>
      <c r="C175" s="5" t="s">
        <v>257</v>
      </c>
      <c r="D175" s="5" t="s">
        <v>13</v>
      </c>
      <c r="E175" s="5" t="s">
        <v>214</v>
      </c>
      <c r="F175" s="5">
        <v>24.37</v>
      </c>
      <c r="G175" s="5">
        <v>24.4731218880779</v>
      </c>
      <c r="H175" s="5">
        <v>0.143201223423082</v>
      </c>
      <c r="J175" s="4">
        <v>0</v>
      </c>
      <c r="K175" s="5">
        <v>83.94</v>
      </c>
    </row>
    <row r="176" spans="1:11">
      <c r="A176" s="4" t="b">
        <v>1</v>
      </c>
      <c r="B176" s="4">
        <v>1234938</v>
      </c>
      <c r="C176" s="5" t="s">
        <v>258</v>
      </c>
      <c r="D176" s="5" t="s">
        <v>13</v>
      </c>
      <c r="E176" s="5" t="s">
        <v>216</v>
      </c>
      <c r="F176" s="5">
        <v>24.77</v>
      </c>
      <c r="G176" s="5">
        <v>24.7436108918721</v>
      </c>
      <c r="H176" s="5">
        <v>0.176599419063569</v>
      </c>
      <c r="J176" s="4">
        <v>0</v>
      </c>
      <c r="K176" s="5">
        <v>83.95</v>
      </c>
    </row>
    <row r="177" spans="1:11">
      <c r="A177" s="4" t="b">
        <v>1</v>
      </c>
      <c r="B177" s="4">
        <v>151</v>
      </c>
      <c r="C177" s="5" t="s">
        <v>259</v>
      </c>
      <c r="D177" s="5" t="s">
        <v>13</v>
      </c>
      <c r="E177" s="5" t="s">
        <v>218</v>
      </c>
      <c r="F177" s="5">
        <v>26.21</v>
      </c>
      <c r="G177" s="5">
        <v>26.2296148348144</v>
      </c>
      <c r="H177" s="5">
        <v>0.0545278899901718</v>
      </c>
      <c r="J177" s="4">
        <v>0</v>
      </c>
      <c r="K177" s="5">
        <v>83.97</v>
      </c>
    </row>
    <row r="178" spans="1:11">
      <c r="A178" s="4" t="b">
        <v>1</v>
      </c>
      <c r="B178" s="4">
        <v>16776975</v>
      </c>
      <c r="C178" s="5" t="s">
        <v>260</v>
      </c>
      <c r="D178" s="5" t="s">
        <v>13</v>
      </c>
      <c r="E178" s="5" t="s">
        <v>220</v>
      </c>
      <c r="F178" s="5">
        <v>21.64</v>
      </c>
      <c r="G178" s="5">
        <v>21.6546404378617</v>
      </c>
      <c r="H178" s="5">
        <v>0.0940563168968643</v>
      </c>
      <c r="J178" s="4">
        <v>0</v>
      </c>
      <c r="K178" s="5">
        <v>83.95</v>
      </c>
    </row>
    <row r="179" spans="1:11">
      <c r="A179" s="4" t="b">
        <v>1</v>
      </c>
      <c r="B179" s="4">
        <v>4210688</v>
      </c>
      <c r="C179" s="5" t="s">
        <v>261</v>
      </c>
      <c r="D179" s="5" t="s">
        <v>13</v>
      </c>
      <c r="E179" s="5" t="s">
        <v>222</v>
      </c>
      <c r="F179" s="5">
        <v>26.68</v>
      </c>
      <c r="G179" s="5">
        <v>26.5521745491804</v>
      </c>
      <c r="H179" s="5">
        <v>0.260691472665383</v>
      </c>
      <c r="J179" s="4">
        <v>0</v>
      </c>
      <c r="K179" s="5">
        <v>83.92</v>
      </c>
    </row>
    <row r="180" spans="1:11">
      <c r="A180" s="4" t="b">
        <v>1</v>
      </c>
      <c r="B180" s="4">
        <v>4227327</v>
      </c>
      <c r="C180" s="5" t="s">
        <v>262</v>
      </c>
      <c r="D180" s="5" t="s">
        <v>13</v>
      </c>
      <c r="E180" s="5" t="s">
        <v>224</v>
      </c>
      <c r="F180" s="5">
        <v>25.74</v>
      </c>
      <c r="G180" s="5">
        <v>25.6940423803343</v>
      </c>
      <c r="H180" s="5">
        <v>0.16124558904162</v>
      </c>
      <c r="J180" s="4">
        <v>0</v>
      </c>
      <c r="K180" s="5">
        <v>83.91</v>
      </c>
    </row>
    <row r="181" spans="1:11">
      <c r="A181" s="4" t="b">
        <v>1</v>
      </c>
      <c r="B181" s="4">
        <v>16581273</v>
      </c>
      <c r="C181" s="5" t="s">
        <v>263</v>
      </c>
      <c r="D181" s="5" t="s">
        <v>13</v>
      </c>
      <c r="E181" s="5" t="s">
        <v>226</v>
      </c>
      <c r="F181" s="5">
        <v>22.2</v>
      </c>
      <c r="G181" s="5">
        <v>22.1129507521249</v>
      </c>
      <c r="H181" s="5">
        <v>0.207349065174043</v>
      </c>
      <c r="J181" s="4">
        <v>0</v>
      </c>
      <c r="K181" s="5">
        <v>83.9</v>
      </c>
    </row>
    <row r="182" spans="1:11">
      <c r="A182" s="4" t="b">
        <v>1</v>
      </c>
      <c r="B182" s="4">
        <v>2540728</v>
      </c>
      <c r="C182" s="5" t="s">
        <v>264</v>
      </c>
      <c r="D182" s="5" t="s">
        <v>13</v>
      </c>
      <c r="E182" s="5" t="s">
        <v>228</v>
      </c>
      <c r="F182" s="5">
        <v>25.1</v>
      </c>
      <c r="G182" s="5">
        <v>25.1401845904969</v>
      </c>
      <c r="H182" s="5">
        <v>0.326309228104424</v>
      </c>
      <c r="J182" s="4">
        <v>0</v>
      </c>
      <c r="K182" s="5">
        <v>83.92</v>
      </c>
    </row>
    <row r="183" spans="1:11">
      <c r="A183" s="4" t="b">
        <v>1</v>
      </c>
      <c r="B183" s="4">
        <v>16744448</v>
      </c>
      <c r="C183" s="5" t="s">
        <v>265</v>
      </c>
      <c r="D183" s="5" t="s">
        <v>13</v>
      </c>
      <c r="E183" s="5" t="s">
        <v>230</v>
      </c>
      <c r="F183" s="5">
        <v>28.8</v>
      </c>
      <c r="G183" s="5">
        <v>28.7111100520356</v>
      </c>
      <c r="H183" s="5">
        <v>0.523983807294</v>
      </c>
      <c r="J183" s="4">
        <v>0</v>
      </c>
      <c r="K183" s="5">
        <v>83.99</v>
      </c>
    </row>
    <row r="184" spans="1:11">
      <c r="A184" s="4" t="b">
        <v>1</v>
      </c>
      <c r="B184" s="4">
        <v>255</v>
      </c>
      <c r="C184" s="5" t="s">
        <v>266</v>
      </c>
      <c r="D184" s="5" t="s">
        <v>13</v>
      </c>
      <c r="E184" s="5" t="s">
        <v>232</v>
      </c>
      <c r="F184" s="5">
        <v>26.34</v>
      </c>
      <c r="G184" s="5">
        <v>26.2469738214019</v>
      </c>
      <c r="H184" s="5">
        <v>0.0800648713601149</v>
      </c>
      <c r="J184" s="4">
        <v>0</v>
      </c>
      <c r="K184" s="5">
        <v>84.02</v>
      </c>
    </row>
    <row r="185" spans="1:11">
      <c r="A185" s="4" t="b">
        <v>1</v>
      </c>
      <c r="B185" s="4">
        <v>3200768</v>
      </c>
      <c r="C185" s="5" t="s">
        <v>267</v>
      </c>
      <c r="D185" s="5" t="s">
        <v>13</v>
      </c>
      <c r="E185" s="5" t="s">
        <v>234</v>
      </c>
      <c r="F185" s="5">
        <v>27.26</v>
      </c>
      <c r="G185" s="5">
        <v>27.1699474930266</v>
      </c>
      <c r="H185" s="5">
        <v>0.182776868379208</v>
      </c>
      <c r="J185" s="4">
        <v>0</v>
      </c>
      <c r="K185" s="5">
        <v>84.04</v>
      </c>
    </row>
    <row r="186" spans="1:11">
      <c r="A186" s="4" t="b">
        <v>1</v>
      </c>
      <c r="B186" s="4">
        <v>16711935</v>
      </c>
      <c r="C186" s="5" t="s">
        <v>268</v>
      </c>
      <c r="D186" s="5" t="s">
        <v>13</v>
      </c>
      <c r="E186" s="5" t="s">
        <v>236</v>
      </c>
      <c r="F186" s="5">
        <v>25.91</v>
      </c>
      <c r="G186" s="5">
        <v>25.9381238473595</v>
      </c>
      <c r="H186" s="5">
        <v>0.252333591337629</v>
      </c>
      <c r="J186" s="4">
        <v>0</v>
      </c>
      <c r="K186" s="5">
        <v>84.04</v>
      </c>
    </row>
    <row r="187" spans="1:11">
      <c r="A187" s="4" t="b">
        <v>1</v>
      </c>
      <c r="B187" s="4">
        <v>8421504</v>
      </c>
      <c r="C187" s="5" t="s">
        <v>269</v>
      </c>
      <c r="D187" s="5" t="s">
        <v>13</v>
      </c>
      <c r="E187" s="5" t="s">
        <v>238</v>
      </c>
      <c r="F187" s="5">
        <v>26.44</v>
      </c>
      <c r="G187" s="5">
        <v>26.3202569959897</v>
      </c>
      <c r="H187" s="5">
        <v>0.107986935698745</v>
      </c>
      <c r="J187" s="4">
        <v>0</v>
      </c>
      <c r="K187" s="5">
        <v>84.13</v>
      </c>
    </row>
    <row r="188" spans="1:11">
      <c r="A188" s="4" t="b">
        <v>1</v>
      </c>
      <c r="B188" s="4">
        <v>1234938</v>
      </c>
      <c r="C188" s="5" t="s">
        <v>270</v>
      </c>
      <c r="D188" s="5" t="s">
        <v>13</v>
      </c>
      <c r="E188" s="5" t="s">
        <v>240</v>
      </c>
      <c r="F188" s="5">
        <v>26.87</v>
      </c>
      <c r="G188" s="5">
        <v>26.8783833406774</v>
      </c>
      <c r="H188" s="5">
        <v>0.329300337108219</v>
      </c>
      <c r="J188" s="4">
        <v>0</v>
      </c>
      <c r="K188" s="5">
        <v>84.14</v>
      </c>
    </row>
    <row r="189" spans="1:11">
      <c r="A189" s="4" t="b">
        <v>1</v>
      </c>
      <c r="B189" s="4">
        <v>151</v>
      </c>
      <c r="C189" s="5" t="s">
        <v>271</v>
      </c>
      <c r="D189" s="5" t="s">
        <v>13</v>
      </c>
      <c r="E189" s="5" t="s">
        <v>242</v>
      </c>
      <c r="F189" s="5">
        <v>30.48</v>
      </c>
      <c r="G189" s="5">
        <v>30.3240045825165</v>
      </c>
      <c r="H189" s="5">
        <v>0.583063062644999</v>
      </c>
      <c r="J189" s="4">
        <v>0</v>
      </c>
      <c r="K189" s="5">
        <v>84.06</v>
      </c>
    </row>
    <row r="190" spans="1:11">
      <c r="A190" s="4" t="b">
        <v>1</v>
      </c>
      <c r="B190" s="4">
        <v>16776975</v>
      </c>
      <c r="C190" s="5" t="s">
        <v>272</v>
      </c>
      <c r="D190" s="5" t="s">
        <v>13</v>
      </c>
      <c r="E190" s="5" t="s">
        <v>244</v>
      </c>
      <c r="F190" s="5">
        <v>30.8</v>
      </c>
      <c r="G190" s="5">
        <v>30.5348647384457</v>
      </c>
      <c r="H190" s="5">
        <v>0.227290302104098</v>
      </c>
      <c r="J190" s="4">
        <v>0</v>
      </c>
      <c r="K190" s="5">
        <v>84.1</v>
      </c>
    </row>
    <row r="191" spans="1:11">
      <c r="A191" s="4" t="b">
        <v>1</v>
      </c>
      <c r="B191" s="4">
        <v>4210688</v>
      </c>
      <c r="C191" s="5" t="s">
        <v>273</v>
      </c>
      <c r="D191" s="5" t="s">
        <v>13</v>
      </c>
      <c r="E191" s="5" t="s">
        <v>246</v>
      </c>
      <c r="F191" s="5">
        <v>27.73</v>
      </c>
      <c r="G191" s="5">
        <v>27.8830439083586</v>
      </c>
      <c r="H191" s="5">
        <v>0.601963067280889</v>
      </c>
      <c r="J191" s="4">
        <v>0</v>
      </c>
      <c r="K191" s="5">
        <v>84.03</v>
      </c>
    </row>
    <row r="192" spans="1:11">
      <c r="A192" s="4" t="b">
        <v>1</v>
      </c>
      <c r="B192" s="4">
        <v>4227327</v>
      </c>
      <c r="C192" s="5" t="s">
        <v>274</v>
      </c>
      <c r="D192" s="5" t="s">
        <v>13</v>
      </c>
      <c r="E192" s="5" t="s">
        <v>248</v>
      </c>
      <c r="F192" s="5">
        <v>29.2</v>
      </c>
      <c r="G192" s="5">
        <v>29.404406119704</v>
      </c>
      <c r="H192" s="5">
        <v>0.249015382204935</v>
      </c>
      <c r="J192" s="4">
        <v>0</v>
      </c>
      <c r="K192" s="5">
        <v>84.04</v>
      </c>
    </row>
    <row r="193" spans="1:11">
      <c r="A193" s="4" t="b">
        <v>1</v>
      </c>
      <c r="B193" s="4">
        <v>16581273</v>
      </c>
      <c r="C193" s="5" t="s">
        <v>275</v>
      </c>
      <c r="D193" s="5" t="s">
        <v>13</v>
      </c>
      <c r="E193" s="5" t="s">
        <v>250</v>
      </c>
      <c r="F193" s="5">
        <v>26.43</v>
      </c>
      <c r="G193" s="5">
        <v>26.7285332489349</v>
      </c>
      <c r="H193" s="5">
        <v>0.392583284977698</v>
      </c>
      <c r="J193" s="4">
        <v>0</v>
      </c>
      <c r="K193" s="5">
        <v>84.11</v>
      </c>
    </row>
    <row r="194" spans="1:11">
      <c r="A194" s="4" t="b">
        <v>1</v>
      </c>
      <c r="B194" s="4">
        <v>2540728</v>
      </c>
      <c r="C194" s="5" t="s">
        <v>276</v>
      </c>
      <c r="D194" s="5" t="s">
        <v>13</v>
      </c>
      <c r="E194" s="5" t="s">
        <v>252</v>
      </c>
      <c r="F194" s="5">
        <v>23.86</v>
      </c>
      <c r="G194" s="5">
        <v>24.0266699152353</v>
      </c>
      <c r="H194" s="5">
        <v>0.203320879634897</v>
      </c>
      <c r="J194" s="4">
        <v>0</v>
      </c>
      <c r="K194" s="5">
        <v>83.99</v>
      </c>
    </row>
    <row r="195" spans="1:11">
      <c r="A195" s="4" t="b">
        <v>1</v>
      </c>
      <c r="B195" s="4">
        <v>16744448</v>
      </c>
      <c r="C195" s="5" t="s">
        <v>277</v>
      </c>
      <c r="D195" s="5" t="s">
        <v>13</v>
      </c>
      <c r="E195" s="5" t="s">
        <v>206</v>
      </c>
      <c r="F195" s="5">
        <v>24.71</v>
      </c>
      <c r="G195" s="5">
        <v>24.9848953317697</v>
      </c>
      <c r="H195" s="5">
        <v>0.261162750627533</v>
      </c>
      <c r="J195" s="4">
        <v>0</v>
      </c>
      <c r="K195" s="5">
        <v>83.91</v>
      </c>
    </row>
    <row r="196" spans="1:11">
      <c r="A196" s="4" t="b">
        <v>1</v>
      </c>
      <c r="B196" s="4">
        <v>255</v>
      </c>
      <c r="C196" s="5" t="s">
        <v>278</v>
      </c>
      <c r="D196" s="5" t="s">
        <v>13</v>
      </c>
      <c r="E196" s="5" t="s">
        <v>208</v>
      </c>
      <c r="F196" s="5">
        <v>28.83</v>
      </c>
      <c r="G196" s="5">
        <v>28.1264425725907</v>
      </c>
      <c r="H196" s="5">
        <v>0.612627505773106</v>
      </c>
      <c r="J196" s="4">
        <v>0</v>
      </c>
      <c r="K196" s="5">
        <v>84.11</v>
      </c>
    </row>
    <row r="197" spans="1:11">
      <c r="A197" s="4" t="b">
        <v>1</v>
      </c>
      <c r="B197" s="4">
        <v>3200768</v>
      </c>
      <c r="C197" s="5" t="s">
        <v>279</v>
      </c>
      <c r="D197" s="5" t="s">
        <v>13</v>
      </c>
      <c r="E197" s="5" t="s">
        <v>210</v>
      </c>
      <c r="F197" s="5">
        <v>28.28</v>
      </c>
      <c r="G197" s="5">
        <v>27.6055960912224</v>
      </c>
      <c r="H197" s="5">
        <v>0.609908912252549</v>
      </c>
      <c r="J197" s="4">
        <v>0</v>
      </c>
      <c r="K197" s="5">
        <v>84.03</v>
      </c>
    </row>
    <row r="198" spans="1:11">
      <c r="A198" s="4" t="b">
        <v>1</v>
      </c>
      <c r="B198" s="4">
        <v>16711935</v>
      </c>
      <c r="C198" s="5" t="s">
        <v>280</v>
      </c>
      <c r="D198" s="5" t="s">
        <v>13</v>
      </c>
      <c r="E198" s="5" t="s">
        <v>212</v>
      </c>
      <c r="F198" s="5">
        <v>26.27</v>
      </c>
      <c r="G198" s="5">
        <v>26.2047022317175</v>
      </c>
      <c r="H198" s="5">
        <v>0.160555329951444</v>
      </c>
      <c r="J198" s="4">
        <v>0</v>
      </c>
      <c r="K198" s="5">
        <v>83.81</v>
      </c>
    </row>
    <row r="199" spans="1:11">
      <c r="A199" s="4" t="b">
        <v>1</v>
      </c>
      <c r="B199" s="4">
        <v>8421504</v>
      </c>
      <c r="C199" s="5" t="s">
        <v>281</v>
      </c>
      <c r="D199" s="5" t="s">
        <v>13</v>
      </c>
      <c r="E199" s="5" t="s">
        <v>214</v>
      </c>
      <c r="F199" s="5">
        <v>24.41</v>
      </c>
      <c r="G199" s="5">
        <v>24.4731218880779</v>
      </c>
      <c r="H199" s="5">
        <v>0.143201223423082</v>
      </c>
      <c r="J199" s="4">
        <v>0</v>
      </c>
      <c r="K199" s="5">
        <v>83.91</v>
      </c>
    </row>
    <row r="200" spans="1:11">
      <c r="A200" s="4" t="b">
        <v>1</v>
      </c>
      <c r="B200" s="4">
        <v>1234938</v>
      </c>
      <c r="C200" s="5" t="s">
        <v>282</v>
      </c>
      <c r="D200" s="5" t="s">
        <v>13</v>
      </c>
      <c r="E200" s="5" t="s">
        <v>216</v>
      </c>
      <c r="F200" s="5">
        <v>24.55</v>
      </c>
      <c r="G200" s="5">
        <v>24.7436108918721</v>
      </c>
      <c r="H200" s="5">
        <v>0.176599419063569</v>
      </c>
      <c r="J200" s="4">
        <v>0</v>
      </c>
      <c r="K200" s="5">
        <v>83.83</v>
      </c>
    </row>
    <row r="201" spans="1:11">
      <c r="A201" s="4" t="b">
        <v>1</v>
      </c>
      <c r="B201" s="4">
        <v>151</v>
      </c>
      <c r="C201" s="5" t="s">
        <v>283</v>
      </c>
      <c r="D201" s="5" t="s">
        <v>13</v>
      </c>
      <c r="E201" s="5" t="s">
        <v>218</v>
      </c>
      <c r="F201" s="5">
        <v>26.19</v>
      </c>
      <c r="G201" s="5">
        <v>26.2296148348144</v>
      </c>
      <c r="H201" s="5">
        <v>0.0545278899901718</v>
      </c>
      <c r="J201" s="4">
        <v>0</v>
      </c>
      <c r="K201" s="5">
        <v>83.95</v>
      </c>
    </row>
    <row r="202" spans="1:11">
      <c r="A202" s="4" t="b">
        <v>1</v>
      </c>
      <c r="B202" s="4">
        <v>16776975</v>
      </c>
      <c r="C202" s="5" t="s">
        <v>284</v>
      </c>
      <c r="D202" s="5" t="s">
        <v>13</v>
      </c>
      <c r="E202" s="5" t="s">
        <v>220</v>
      </c>
      <c r="F202" s="5">
        <v>21.75</v>
      </c>
      <c r="G202" s="5">
        <v>21.6546404378617</v>
      </c>
      <c r="H202" s="5">
        <v>0.0940563168968643</v>
      </c>
      <c r="J202" s="4">
        <v>0</v>
      </c>
      <c r="K202" s="5">
        <v>83.93</v>
      </c>
    </row>
    <row r="203" spans="1:11">
      <c r="A203" s="4" t="b">
        <v>1</v>
      </c>
      <c r="B203" s="4">
        <v>4210688</v>
      </c>
      <c r="C203" s="5" t="s">
        <v>285</v>
      </c>
      <c r="D203" s="5" t="s">
        <v>13</v>
      </c>
      <c r="E203" s="5" t="s">
        <v>222</v>
      </c>
      <c r="F203" s="5">
        <v>26.25</v>
      </c>
      <c r="G203" s="5">
        <v>26.5521745491804</v>
      </c>
      <c r="H203" s="5">
        <v>0.260691472665383</v>
      </c>
      <c r="J203" s="4">
        <v>0</v>
      </c>
      <c r="K203" s="5">
        <v>83.95</v>
      </c>
    </row>
    <row r="204" spans="1:11">
      <c r="A204" s="4" t="b">
        <v>1</v>
      </c>
      <c r="B204" s="4">
        <v>4227327</v>
      </c>
      <c r="C204" s="5" t="s">
        <v>286</v>
      </c>
      <c r="D204" s="5" t="s">
        <v>13</v>
      </c>
      <c r="E204" s="5" t="s">
        <v>224</v>
      </c>
      <c r="F204" s="5">
        <v>25.51</v>
      </c>
      <c r="G204" s="5">
        <v>25.6940423803343</v>
      </c>
      <c r="H204" s="5">
        <v>0.16124558904162</v>
      </c>
      <c r="J204" s="4">
        <v>0</v>
      </c>
      <c r="K204" s="5">
        <v>83.93</v>
      </c>
    </row>
    <row r="205" spans="1:11">
      <c r="A205" s="4" t="b">
        <v>1</v>
      </c>
      <c r="B205" s="4">
        <v>16581273</v>
      </c>
      <c r="C205" s="5" t="s">
        <v>287</v>
      </c>
      <c r="D205" s="5" t="s">
        <v>13</v>
      </c>
      <c r="E205" s="5" t="s">
        <v>226</v>
      </c>
      <c r="F205" s="5">
        <v>21.88</v>
      </c>
      <c r="G205" s="5">
        <v>22.1129507521249</v>
      </c>
      <c r="H205" s="5">
        <v>0.207349065174043</v>
      </c>
      <c r="J205" s="4">
        <v>0</v>
      </c>
      <c r="K205" s="5">
        <v>83.84</v>
      </c>
    </row>
    <row r="206" spans="1:11">
      <c r="A206" s="4" t="b">
        <v>1</v>
      </c>
      <c r="B206" s="4">
        <v>2540728</v>
      </c>
      <c r="C206" s="5" t="s">
        <v>288</v>
      </c>
      <c r="D206" s="5" t="s">
        <v>13</v>
      </c>
      <c r="E206" s="5" t="s">
        <v>228</v>
      </c>
      <c r="F206" s="5">
        <v>24.84</v>
      </c>
      <c r="G206" s="5">
        <v>25.1401845904969</v>
      </c>
      <c r="H206" s="5">
        <v>0.326309228104424</v>
      </c>
      <c r="J206" s="4">
        <v>0</v>
      </c>
      <c r="K206" s="5">
        <v>83.93</v>
      </c>
    </row>
    <row r="207" spans="1:11">
      <c r="A207" s="4" t="b">
        <v>1</v>
      </c>
      <c r="B207" s="4">
        <v>16744448</v>
      </c>
      <c r="C207" s="5" t="s">
        <v>289</v>
      </c>
      <c r="D207" s="5" t="s">
        <v>13</v>
      </c>
      <c r="E207" s="5" t="s">
        <v>230</v>
      </c>
      <c r="F207" s="5">
        <v>28.15</v>
      </c>
      <c r="G207" s="5">
        <v>28.7111100520356</v>
      </c>
      <c r="H207" s="5">
        <v>0.523983807294</v>
      </c>
      <c r="J207" s="4">
        <v>0</v>
      </c>
      <c r="K207" s="5">
        <v>83.99</v>
      </c>
    </row>
    <row r="208" spans="1:11">
      <c r="A208" s="4" t="b">
        <v>1</v>
      </c>
      <c r="B208" s="4">
        <v>255</v>
      </c>
      <c r="C208" s="5" t="s">
        <v>290</v>
      </c>
      <c r="D208" s="5" t="s">
        <v>13</v>
      </c>
      <c r="E208" s="5" t="s">
        <v>232</v>
      </c>
      <c r="F208" s="5">
        <v>26.2</v>
      </c>
      <c r="G208" s="5">
        <v>26.2469738214019</v>
      </c>
      <c r="H208" s="5">
        <v>0.0800648713601149</v>
      </c>
      <c r="J208" s="4">
        <v>0</v>
      </c>
      <c r="K208" s="5">
        <v>83.99</v>
      </c>
    </row>
    <row r="209" spans="1:11">
      <c r="A209" s="4" t="b">
        <v>1</v>
      </c>
      <c r="B209" s="4">
        <v>3200768</v>
      </c>
      <c r="C209" s="5" t="s">
        <v>291</v>
      </c>
      <c r="D209" s="5" t="s">
        <v>13</v>
      </c>
      <c r="E209" s="5" t="s">
        <v>234</v>
      </c>
      <c r="F209" s="5">
        <v>26.96</v>
      </c>
      <c r="G209" s="5">
        <v>27.1699474930266</v>
      </c>
      <c r="H209" s="5">
        <v>0.182776868379208</v>
      </c>
      <c r="J209" s="4">
        <v>0</v>
      </c>
      <c r="K209" s="5">
        <v>84.01</v>
      </c>
    </row>
    <row r="210" spans="1:11">
      <c r="A210" s="4" t="b">
        <v>1</v>
      </c>
      <c r="B210" s="4">
        <v>16711935</v>
      </c>
      <c r="C210" s="5" t="s">
        <v>292</v>
      </c>
      <c r="D210" s="5" t="s">
        <v>13</v>
      </c>
      <c r="E210" s="5" t="s">
        <v>236</v>
      </c>
      <c r="F210" s="5">
        <v>25.7</v>
      </c>
      <c r="G210" s="5">
        <v>25.9381238473595</v>
      </c>
      <c r="H210" s="5">
        <v>0.252333591337629</v>
      </c>
      <c r="J210" s="4">
        <v>0</v>
      </c>
      <c r="K210" s="5">
        <v>84.03</v>
      </c>
    </row>
    <row r="211" spans="1:11">
      <c r="A211" s="4" t="b">
        <v>1</v>
      </c>
      <c r="B211" s="4">
        <v>8421504</v>
      </c>
      <c r="C211" s="5" t="s">
        <v>293</v>
      </c>
      <c r="D211" s="5" t="s">
        <v>13</v>
      </c>
      <c r="E211" s="5" t="s">
        <v>238</v>
      </c>
      <c r="F211" s="5">
        <v>26.24</v>
      </c>
      <c r="G211" s="5">
        <v>26.3202569959897</v>
      </c>
      <c r="H211" s="5">
        <v>0.107986935698745</v>
      </c>
      <c r="J211" s="4">
        <v>0</v>
      </c>
      <c r="K211" s="5">
        <v>84.14</v>
      </c>
    </row>
    <row r="212" spans="1:11">
      <c r="A212" s="4" t="b">
        <v>1</v>
      </c>
      <c r="B212" s="4">
        <v>1234938</v>
      </c>
      <c r="C212" s="5" t="s">
        <v>294</v>
      </c>
      <c r="D212" s="5" t="s">
        <v>13</v>
      </c>
      <c r="E212" s="5" t="s">
        <v>240</v>
      </c>
      <c r="F212" s="5">
        <v>26.55</v>
      </c>
      <c r="G212" s="5">
        <v>26.8783833406774</v>
      </c>
      <c r="H212" s="5">
        <v>0.329300337108219</v>
      </c>
      <c r="J212" s="4">
        <v>0</v>
      </c>
      <c r="K212" s="5">
        <v>84.15</v>
      </c>
    </row>
    <row r="213" spans="1:11">
      <c r="A213" s="4" t="b">
        <v>1</v>
      </c>
      <c r="B213" s="4">
        <v>151</v>
      </c>
      <c r="C213" s="5" t="s">
        <v>295</v>
      </c>
      <c r="D213" s="5" t="s">
        <v>13</v>
      </c>
      <c r="E213" s="5" t="s">
        <v>242</v>
      </c>
      <c r="F213" s="5">
        <v>29.68</v>
      </c>
      <c r="G213" s="5">
        <v>30.3240045825165</v>
      </c>
      <c r="H213" s="5">
        <v>0.583063062644999</v>
      </c>
      <c r="J213" s="4">
        <v>0</v>
      </c>
      <c r="K213" s="5">
        <v>84.13</v>
      </c>
    </row>
    <row r="214" spans="1:11">
      <c r="A214" s="4" t="b">
        <v>1</v>
      </c>
      <c r="B214" s="4">
        <v>16776975</v>
      </c>
      <c r="C214" s="5" t="s">
        <v>296</v>
      </c>
      <c r="D214" s="5" t="s">
        <v>13</v>
      </c>
      <c r="E214" s="5" t="s">
        <v>244</v>
      </c>
      <c r="F214" s="5">
        <v>30.38</v>
      </c>
      <c r="G214" s="5">
        <v>30.5348647384457</v>
      </c>
      <c r="H214" s="5">
        <v>0.227290302104098</v>
      </c>
      <c r="J214" s="4">
        <v>0</v>
      </c>
      <c r="K214" s="5">
        <v>84.04</v>
      </c>
    </row>
    <row r="215" spans="1:11">
      <c r="A215" s="4" t="b">
        <v>1</v>
      </c>
      <c r="B215" s="4">
        <v>4210688</v>
      </c>
      <c r="C215" s="5" t="s">
        <v>297</v>
      </c>
      <c r="D215" s="5" t="s">
        <v>13</v>
      </c>
      <c r="E215" s="5" t="s">
        <v>246</v>
      </c>
      <c r="F215" s="5">
        <v>27.37</v>
      </c>
      <c r="G215" s="5">
        <v>27.8830439083586</v>
      </c>
      <c r="H215" s="5">
        <v>0.601963067280889</v>
      </c>
      <c r="J215" s="4">
        <v>0</v>
      </c>
      <c r="K215" s="5">
        <v>84.04</v>
      </c>
    </row>
    <row r="216" spans="1:11">
      <c r="A216" s="4" t="b">
        <v>1</v>
      </c>
      <c r="B216" s="4">
        <v>4227327</v>
      </c>
      <c r="C216" s="5" t="s">
        <v>298</v>
      </c>
      <c r="D216" s="5" t="s">
        <v>13</v>
      </c>
      <c r="E216" s="5" t="s">
        <v>248</v>
      </c>
      <c r="F216" s="5">
        <v>29.33</v>
      </c>
      <c r="G216" s="5">
        <v>29.404406119704</v>
      </c>
      <c r="H216" s="5">
        <v>0.249015382204935</v>
      </c>
      <c r="J216" s="4">
        <v>0</v>
      </c>
      <c r="K216" s="5">
        <v>84.05</v>
      </c>
    </row>
    <row r="217" spans="1:11">
      <c r="A217" s="4" t="b">
        <v>1</v>
      </c>
      <c r="B217" s="4">
        <v>16581273</v>
      </c>
      <c r="C217" s="5" t="s">
        <v>299</v>
      </c>
      <c r="D217" s="5" t="s">
        <v>13</v>
      </c>
      <c r="E217" s="5" t="s">
        <v>250</v>
      </c>
      <c r="F217" s="5">
        <v>26.58</v>
      </c>
      <c r="G217" s="5">
        <v>26.7285332489349</v>
      </c>
      <c r="H217" s="5">
        <v>0.392583284977698</v>
      </c>
      <c r="J217" s="4">
        <v>0</v>
      </c>
      <c r="K217" s="5">
        <v>84.05</v>
      </c>
    </row>
    <row r="218" spans="1:11">
      <c r="A218" s="4" t="b">
        <v>1</v>
      </c>
      <c r="B218" s="4">
        <v>2540728</v>
      </c>
      <c r="C218" s="5" t="s">
        <v>300</v>
      </c>
      <c r="D218" s="5" t="s">
        <v>13</v>
      </c>
      <c r="E218" s="5" t="s">
        <v>252</v>
      </c>
      <c r="F218" s="5">
        <v>23.97</v>
      </c>
      <c r="G218" s="5">
        <v>24.0266699152353</v>
      </c>
      <c r="H218" s="5">
        <v>0.203320879634897</v>
      </c>
      <c r="J218" s="4">
        <v>0</v>
      </c>
      <c r="K218" s="5">
        <v>84.04</v>
      </c>
    </row>
    <row r="219" spans="1:11">
      <c r="A219" s="4" t="b">
        <v>1</v>
      </c>
      <c r="B219" s="4">
        <v>16744448</v>
      </c>
      <c r="C219" s="5" t="s">
        <v>301</v>
      </c>
      <c r="D219" s="5" t="s">
        <v>13</v>
      </c>
      <c r="E219" s="5" t="s">
        <v>302</v>
      </c>
      <c r="F219" s="5">
        <v>26.62</v>
      </c>
      <c r="G219" s="5">
        <v>26.1792649425872</v>
      </c>
      <c r="H219" s="5">
        <v>0.385132083210208</v>
      </c>
      <c r="J219" s="4">
        <v>0</v>
      </c>
      <c r="K219" s="5">
        <v>83.96</v>
      </c>
    </row>
    <row r="220" spans="1:11">
      <c r="A220" s="4" t="b">
        <v>1</v>
      </c>
      <c r="B220" s="4">
        <v>255</v>
      </c>
      <c r="C220" s="5" t="s">
        <v>303</v>
      </c>
      <c r="D220" s="5" t="s">
        <v>13</v>
      </c>
      <c r="E220" s="5" t="s">
        <v>304</v>
      </c>
      <c r="F220" s="5">
        <v>26.41</v>
      </c>
      <c r="G220" s="5">
        <v>26.3697490423384</v>
      </c>
      <c r="H220" s="5">
        <v>0.138164379684598</v>
      </c>
      <c r="J220" s="4">
        <v>0</v>
      </c>
      <c r="K220" s="5">
        <v>83.89</v>
      </c>
    </row>
    <row r="221" spans="1:11">
      <c r="A221" s="4" t="b">
        <v>1</v>
      </c>
      <c r="B221" s="4">
        <v>3200768</v>
      </c>
      <c r="C221" s="5" t="s">
        <v>305</v>
      </c>
      <c r="D221" s="5" t="s">
        <v>13</v>
      </c>
      <c r="E221" s="5" t="s">
        <v>306</v>
      </c>
      <c r="F221" s="5">
        <v>27.25</v>
      </c>
      <c r="G221" s="5">
        <v>27.2721626123574</v>
      </c>
      <c r="H221" s="5">
        <v>0.420164516610159</v>
      </c>
      <c r="J221" s="4">
        <v>0</v>
      </c>
      <c r="K221" s="5">
        <v>83.86</v>
      </c>
    </row>
    <row r="222" spans="1:11">
      <c r="A222" s="4" t="b">
        <v>1</v>
      </c>
      <c r="B222" s="4">
        <v>16711935</v>
      </c>
      <c r="C222" s="5" t="s">
        <v>307</v>
      </c>
      <c r="D222" s="5" t="s">
        <v>13</v>
      </c>
      <c r="E222" s="5" t="s">
        <v>308</v>
      </c>
      <c r="F222" s="5">
        <v>24.74</v>
      </c>
      <c r="G222" s="5">
        <v>24.4012608329381</v>
      </c>
      <c r="H222" s="5">
        <v>0.48725296075139</v>
      </c>
      <c r="J222" s="4">
        <v>0</v>
      </c>
      <c r="K222" s="5">
        <v>83.86</v>
      </c>
    </row>
    <row r="223" spans="1:11">
      <c r="A223" s="4" t="b">
        <v>1</v>
      </c>
      <c r="B223" s="4">
        <v>8421504</v>
      </c>
      <c r="C223" s="5" t="s">
        <v>309</v>
      </c>
      <c r="D223" s="5" t="s">
        <v>13</v>
      </c>
      <c r="E223" s="5" t="s">
        <v>310</v>
      </c>
      <c r="F223" s="5">
        <v>27.96</v>
      </c>
      <c r="G223" s="5">
        <v>27.3668678265481</v>
      </c>
      <c r="H223" s="5">
        <v>0.871302148076947</v>
      </c>
      <c r="J223" s="4">
        <v>0</v>
      </c>
      <c r="K223" s="5">
        <v>83.84</v>
      </c>
    </row>
    <row r="224" spans="1:11">
      <c r="A224" s="4" t="b">
        <v>1</v>
      </c>
      <c r="B224" s="4">
        <v>1234938</v>
      </c>
      <c r="C224" s="5" t="s">
        <v>311</v>
      </c>
      <c r="D224" s="5" t="s">
        <v>13</v>
      </c>
      <c r="E224" s="5" t="s">
        <v>312</v>
      </c>
      <c r="F224" s="5">
        <v>25.63</v>
      </c>
      <c r="G224" s="5">
        <v>25.7722480581887</v>
      </c>
      <c r="H224" s="5">
        <v>0.440962645873491</v>
      </c>
      <c r="J224" s="4">
        <v>0</v>
      </c>
      <c r="K224" s="5">
        <v>83.85</v>
      </c>
    </row>
    <row r="225" spans="1:11">
      <c r="A225" s="4" t="b">
        <v>1</v>
      </c>
      <c r="B225" s="4">
        <v>151</v>
      </c>
      <c r="C225" s="5" t="s">
        <v>313</v>
      </c>
      <c r="D225" s="5" t="s">
        <v>13</v>
      </c>
      <c r="E225" s="5" t="s">
        <v>314</v>
      </c>
      <c r="F225" s="5">
        <v>22.24</v>
      </c>
      <c r="G225" s="5">
        <v>22.2712643130488</v>
      </c>
      <c r="H225" s="5">
        <v>0.418165469123121</v>
      </c>
      <c r="J225" s="4">
        <v>0</v>
      </c>
      <c r="K225" s="5">
        <v>83.9</v>
      </c>
    </row>
    <row r="226" spans="1:11">
      <c r="A226" s="4" t="b">
        <v>1</v>
      </c>
      <c r="B226" s="4">
        <v>16776975</v>
      </c>
      <c r="C226" s="5" t="s">
        <v>315</v>
      </c>
      <c r="D226" s="5" t="s">
        <v>13</v>
      </c>
      <c r="E226" s="5" t="s">
        <v>316</v>
      </c>
      <c r="F226" s="5">
        <v>24.75</v>
      </c>
      <c r="G226" s="5">
        <v>24.7895184665552</v>
      </c>
      <c r="H226" s="5">
        <v>0.176872205786256</v>
      </c>
      <c r="J226" s="4">
        <v>0</v>
      </c>
      <c r="K226" s="5">
        <v>83.95</v>
      </c>
    </row>
    <row r="227" spans="1:11">
      <c r="A227" s="4" t="b">
        <v>1</v>
      </c>
      <c r="B227" s="4">
        <v>4210688</v>
      </c>
      <c r="C227" s="5" t="s">
        <v>317</v>
      </c>
      <c r="D227" s="5" t="s">
        <v>13</v>
      </c>
      <c r="E227" s="5" t="s">
        <v>318</v>
      </c>
      <c r="F227" s="5">
        <v>30.77</v>
      </c>
      <c r="G227" s="5">
        <v>30.4635961698307</v>
      </c>
      <c r="H227" s="5">
        <v>0.42270236548123</v>
      </c>
      <c r="J227" s="4">
        <v>0</v>
      </c>
      <c r="K227" s="5">
        <v>83.96</v>
      </c>
    </row>
    <row r="228" spans="1:11">
      <c r="A228" s="4" t="b">
        <v>1</v>
      </c>
      <c r="B228" s="4">
        <v>4227327</v>
      </c>
      <c r="C228" s="5" t="s">
        <v>319</v>
      </c>
      <c r="D228" s="5" t="s">
        <v>13</v>
      </c>
      <c r="E228" s="5" t="s">
        <v>320</v>
      </c>
      <c r="F228" s="5">
        <v>28.34</v>
      </c>
      <c r="G228" s="5">
        <v>28.543418486973</v>
      </c>
      <c r="H228" s="5">
        <v>0.179099747047585</v>
      </c>
      <c r="J228" s="4">
        <v>0</v>
      </c>
      <c r="K228" s="5">
        <v>83.9</v>
      </c>
    </row>
    <row r="229" spans="1:11">
      <c r="A229" s="4" t="b">
        <v>1</v>
      </c>
      <c r="B229" s="4">
        <v>16581273</v>
      </c>
      <c r="C229" s="5" t="s">
        <v>321</v>
      </c>
      <c r="D229" s="5" t="s">
        <v>13</v>
      </c>
      <c r="E229" s="5" t="s">
        <v>322</v>
      </c>
      <c r="F229" s="5">
        <v>33.49</v>
      </c>
      <c r="G229" s="5">
        <v>34.1985845986301</v>
      </c>
      <c r="H229" s="5">
        <v>0.739108609896869</v>
      </c>
      <c r="J229" s="4">
        <v>0</v>
      </c>
      <c r="K229" s="5">
        <v>83.88</v>
      </c>
    </row>
    <row r="230" spans="1:11">
      <c r="A230" s="4" t="b">
        <v>1</v>
      </c>
      <c r="B230" s="4">
        <v>2540728</v>
      </c>
      <c r="C230" s="5" t="s">
        <v>323</v>
      </c>
      <c r="D230" s="5" t="s">
        <v>13</v>
      </c>
      <c r="E230" s="5" t="s">
        <v>324</v>
      </c>
      <c r="F230" s="5">
        <v>33.72</v>
      </c>
      <c r="G230" s="5">
        <v>34.446875613938</v>
      </c>
      <c r="H230" s="5">
        <v>1.03121403069597</v>
      </c>
      <c r="J230" s="4">
        <v>0</v>
      </c>
      <c r="K230" s="5">
        <v>83.89</v>
      </c>
    </row>
    <row r="231" spans="1:11">
      <c r="A231" s="4" t="b">
        <v>1</v>
      </c>
      <c r="B231" s="4">
        <v>16744448</v>
      </c>
      <c r="C231" s="5" t="s">
        <v>325</v>
      </c>
      <c r="D231" s="5" t="s">
        <v>13</v>
      </c>
      <c r="E231" s="5" t="s">
        <v>326</v>
      </c>
      <c r="F231" s="5">
        <v>31.2</v>
      </c>
      <c r="G231" s="5">
        <v>31.8749946368436</v>
      </c>
      <c r="H231" s="5">
        <v>0.59261896340102</v>
      </c>
      <c r="J231" s="4">
        <v>0</v>
      </c>
      <c r="K231" s="5">
        <v>83.99</v>
      </c>
    </row>
    <row r="232" spans="1:11">
      <c r="A232" s="4" t="b">
        <v>1</v>
      </c>
      <c r="B232" s="4">
        <v>255</v>
      </c>
      <c r="C232" s="5" t="s">
        <v>327</v>
      </c>
      <c r="D232" s="5" t="s">
        <v>13</v>
      </c>
      <c r="E232" s="5" t="s">
        <v>328</v>
      </c>
      <c r="G232" s="5">
        <v>33.8712095607</v>
      </c>
      <c r="H232" s="5">
        <v>0</v>
      </c>
      <c r="J232" s="4">
        <v>0</v>
      </c>
      <c r="K232" s="5">
        <v>84.04</v>
      </c>
    </row>
    <row r="233" spans="1:11">
      <c r="A233" s="4" t="b">
        <v>1</v>
      </c>
      <c r="B233" s="4">
        <v>3200768</v>
      </c>
      <c r="C233" s="5" t="s">
        <v>329</v>
      </c>
      <c r="D233" s="5" t="s">
        <v>13</v>
      </c>
      <c r="E233" s="5" t="s">
        <v>330</v>
      </c>
      <c r="F233" s="5">
        <v>34.34</v>
      </c>
      <c r="G233" s="5">
        <v>33.9942976013452</v>
      </c>
      <c r="H233" s="5">
        <v>0.681116797911888</v>
      </c>
      <c r="J233" s="4">
        <v>0</v>
      </c>
      <c r="K233" s="5">
        <v>84.01</v>
      </c>
    </row>
    <row r="234" spans="1:11">
      <c r="A234" s="4" t="b">
        <v>1</v>
      </c>
      <c r="B234" s="4">
        <v>16711935</v>
      </c>
      <c r="C234" s="5" t="s">
        <v>331</v>
      </c>
      <c r="D234" s="5" t="s">
        <v>13</v>
      </c>
      <c r="E234" s="5" t="s">
        <v>332</v>
      </c>
      <c r="F234" s="5">
        <v>33.3</v>
      </c>
      <c r="G234" s="5">
        <v>33.2337372209843</v>
      </c>
      <c r="H234" s="5">
        <v>0.295938312284802</v>
      </c>
      <c r="J234" s="4">
        <v>0</v>
      </c>
      <c r="K234" s="5">
        <v>84.08</v>
      </c>
    </row>
    <row r="235" spans="1:11">
      <c r="A235" s="4" t="b">
        <v>0</v>
      </c>
      <c r="B235" s="4">
        <v>8421504</v>
      </c>
      <c r="C235" s="5" t="s">
        <v>333</v>
      </c>
      <c r="D235" s="5" t="s">
        <v>13</v>
      </c>
      <c r="E235" s="5" t="s">
        <v>334</v>
      </c>
      <c r="G235" s="5">
        <v>34.4937435141865</v>
      </c>
      <c r="H235" s="5">
        <v>0.701751947542296</v>
      </c>
      <c r="J235" s="4">
        <v>0</v>
      </c>
      <c r="K235" s="5">
        <v>84.15</v>
      </c>
    </row>
    <row r="236" spans="1:11">
      <c r="A236" s="4" t="b">
        <v>1</v>
      </c>
      <c r="B236" s="4">
        <v>1234938</v>
      </c>
      <c r="C236" s="5" t="s">
        <v>335</v>
      </c>
      <c r="D236" s="5" t="s">
        <v>13</v>
      </c>
      <c r="E236" s="5" t="s">
        <v>336</v>
      </c>
      <c r="G236" s="5">
        <v>34.2952388358899</v>
      </c>
      <c r="H236" s="5">
        <v>0</v>
      </c>
      <c r="J236" s="4">
        <v>0</v>
      </c>
      <c r="K236" s="5">
        <v>84.04</v>
      </c>
    </row>
    <row r="237" spans="1:11">
      <c r="A237" s="4" t="b">
        <v>1</v>
      </c>
      <c r="B237" s="4">
        <v>151</v>
      </c>
      <c r="C237" s="5" t="s">
        <v>337</v>
      </c>
      <c r="D237" s="5" t="s">
        <v>13</v>
      </c>
      <c r="E237" s="5" t="s">
        <v>338</v>
      </c>
      <c r="F237" s="5">
        <v>25.72</v>
      </c>
      <c r="G237" s="5">
        <v>25.7755374513837</v>
      </c>
      <c r="H237" s="5">
        <v>0.0675445400861418</v>
      </c>
      <c r="J237" s="4">
        <v>0</v>
      </c>
      <c r="K237" s="5">
        <v>84.07</v>
      </c>
    </row>
    <row r="238" spans="1:11">
      <c r="A238" s="4" t="b">
        <v>1</v>
      </c>
      <c r="B238" s="4">
        <v>16776975</v>
      </c>
      <c r="C238" s="5" t="s">
        <v>339</v>
      </c>
      <c r="D238" s="5" t="s">
        <v>13</v>
      </c>
      <c r="E238" s="5" t="s">
        <v>340</v>
      </c>
      <c r="F238" s="5">
        <v>25.89</v>
      </c>
      <c r="G238" s="5">
        <v>25.8948080386284</v>
      </c>
      <c r="H238" s="5">
        <v>0.0972351810555635</v>
      </c>
      <c r="J238" s="4">
        <v>0</v>
      </c>
      <c r="K238" s="5">
        <v>84.03</v>
      </c>
    </row>
    <row r="239" spans="1:11">
      <c r="A239" s="4" t="b">
        <v>1</v>
      </c>
      <c r="B239" s="4">
        <v>4210688</v>
      </c>
      <c r="C239" s="5" t="s">
        <v>341</v>
      </c>
      <c r="D239" s="5" t="s">
        <v>13</v>
      </c>
      <c r="E239" s="5" t="s">
        <v>342</v>
      </c>
      <c r="F239" s="5">
        <v>25.14</v>
      </c>
      <c r="G239" s="5">
        <v>24.8174155473497</v>
      </c>
      <c r="H239" s="5">
        <v>0.290004752513773</v>
      </c>
      <c r="J239" s="4">
        <v>0</v>
      </c>
      <c r="K239" s="5">
        <v>84.01</v>
      </c>
    </row>
    <row r="240" spans="1:11">
      <c r="A240" s="4" t="b">
        <v>1</v>
      </c>
      <c r="B240" s="4">
        <v>4227327</v>
      </c>
      <c r="C240" s="5" t="s">
        <v>343</v>
      </c>
      <c r="D240" s="5" t="s">
        <v>13</v>
      </c>
      <c r="E240" s="5" t="s">
        <v>344</v>
      </c>
      <c r="F240" s="5">
        <v>24.65</v>
      </c>
      <c r="G240" s="5">
        <v>24.6404733144838</v>
      </c>
      <c r="H240" s="5">
        <v>0.118240034504294</v>
      </c>
      <c r="J240" s="4">
        <v>0</v>
      </c>
      <c r="K240" s="5">
        <v>84</v>
      </c>
    </row>
    <row r="241" spans="1:11">
      <c r="A241" s="4" t="b">
        <v>1</v>
      </c>
      <c r="B241" s="4">
        <v>16581273</v>
      </c>
      <c r="C241" s="5" t="s">
        <v>345</v>
      </c>
      <c r="D241" s="5" t="s">
        <v>13</v>
      </c>
      <c r="E241" s="5" t="s">
        <v>346</v>
      </c>
      <c r="F241" s="5">
        <v>24.34</v>
      </c>
      <c r="G241" s="5">
        <v>24.4776381503044</v>
      </c>
      <c r="H241" s="5">
        <v>0.138919513959706</v>
      </c>
      <c r="J241" s="4">
        <v>0</v>
      </c>
      <c r="K241" s="5">
        <v>84.04</v>
      </c>
    </row>
    <row r="242" spans="1:11">
      <c r="A242" s="4" t="b">
        <v>1</v>
      </c>
      <c r="B242" s="4">
        <v>2540728</v>
      </c>
      <c r="C242" s="5" t="s">
        <v>347</v>
      </c>
      <c r="D242" s="5" t="s">
        <v>13</v>
      </c>
      <c r="E242" s="5" t="s">
        <v>348</v>
      </c>
      <c r="F242" s="5">
        <v>24.78</v>
      </c>
      <c r="G242" s="5">
        <v>24.9295578606004</v>
      </c>
      <c r="H242" s="5">
        <v>0.158667268713597</v>
      </c>
      <c r="J242" s="4">
        <v>0</v>
      </c>
      <c r="K242" s="5">
        <v>84.08</v>
      </c>
    </row>
    <row r="243" spans="1:11">
      <c r="A243" s="4" t="b">
        <v>1</v>
      </c>
      <c r="B243" s="4">
        <v>16744448</v>
      </c>
      <c r="C243" s="5" t="s">
        <v>349</v>
      </c>
      <c r="D243" s="5" t="s">
        <v>13</v>
      </c>
      <c r="E243" s="5" t="s">
        <v>302</v>
      </c>
      <c r="F243" s="5">
        <v>25.96</v>
      </c>
      <c r="G243" s="5">
        <v>26.1792649425872</v>
      </c>
      <c r="H243" s="5">
        <v>0.385132083210208</v>
      </c>
      <c r="J243" s="4">
        <v>0</v>
      </c>
      <c r="K243" s="5">
        <v>83.92</v>
      </c>
    </row>
    <row r="244" spans="1:11">
      <c r="A244" s="4" t="b">
        <v>1</v>
      </c>
      <c r="B244" s="4">
        <v>255</v>
      </c>
      <c r="C244" s="5" t="s">
        <v>350</v>
      </c>
      <c r="D244" s="5" t="s">
        <v>13</v>
      </c>
      <c r="E244" s="5" t="s">
        <v>304</v>
      </c>
      <c r="F244" s="5">
        <v>26.48</v>
      </c>
      <c r="G244" s="5">
        <v>26.3697490423384</v>
      </c>
      <c r="H244" s="5">
        <v>0.138164379684598</v>
      </c>
      <c r="J244" s="4">
        <v>0</v>
      </c>
      <c r="K244" s="5">
        <v>83.83</v>
      </c>
    </row>
    <row r="245" spans="1:11">
      <c r="A245" s="4" t="b">
        <v>1</v>
      </c>
      <c r="B245" s="4">
        <v>3200768</v>
      </c>
      <c r="C245" s="5" t="s">
        <v>351</v>
      </c>
      <c r="D245" s="5" t="s">
        <v>13</v>
      </c>
      <c r="E245" s="5" t="s">
        <v>306</v>
      </c>
      <c r="F245" s="5">
        <v>26.86</v>
      </c>
      <c r="G245" s="5">
        <v>27.2721626123574</v>
      </c>
      <c r="H245" s="5">
        <v>0.420164516610159</v>
      </c>
      <c r="J245" s="4">
        <v>0</v>
      </c>
      <c r="K245" s="5">
        <v>83.82</v>
      </c>
    </row>
    <row r="246" spans="1:11">
      <c r="A246" s="4" t="b">
        <v>1</v>
      </c>
      <c r="B246" s="4">
        <v>16711935</v>
      </c>
      <c r="C246" s="5" t="s">
        <v>352</v>
      </c>
      <c r="D246" s="5" t="s">
        <v>13</v>
      </c>
      <c r="E246" s="5" t="s">
        <v>308</v>
      </c>
      <c r="F246" s="5">
        <v>24.62</v>
      </c>
      <c r="G246" s="5">
        <v>24.4012608329381</v>
      </c>
      <c r="H246" s="5">
        <v>0.48725296075139</v>
      </c>
      <c r="J246" s="4">
        <v>0</v>
      </c>
      <c r="K246" s="5">
        <v>83.77</v>
      </c>
    </row>
    <row r="247" spans="1:11">
      <c r="A247" s="4" t="b">
        <v>1</v>
      </c>
      <c r="B247" s="4">
        <v>8421504</v>
      </c>
      <c r="C247" s="5" t="s">
        <v>353</v>
      </c>
      <c r="D247" s="5" t="s">
        <v>13</v>
      </c>
      <c r="E247" s="5" t="s">
        <v>310</v>
      </c>
      <c r="F247" s="5">
        <v>27.77</v>
      </c>
      <c r="G247" s="5">
        <v>27.3668678265481</v>
      </c>
      <c r="H247" s="5">
        <v>0.871302148076947</v>
      </c>
      <c r="J247" s="4">
        <v>0</v>
      </c>
      <c r="K247" s="5">
        <v>83.79</v>
      </c>
    </row>
    <row r="248" spans="1:11">
      <c r="A248" s="4" t="b">
        <v>1</v>
      </c>
      <c r="B248" s="4">
        <v>1234938</v>
      </c>
      <c r="C248" s="5" t="s">
        <v>354</v>
      </c>
      <c r="D248" s="5" t="s">
        <v>13</v>
      </c>
      <c r="E248" s="5" t="s">
        <v>312</v>
      </c>
      <c r="F248" s="5">
        <v>25.42</v>
      </c>
      <c r="G248" s="5">
        <v>25.7722480581887</v>
      </c>
      <c r="H248" s="5">
        <v>0.440962645873491</v>
      </c>
      <c r="J248" s="4">
        <v>0</v>
      </c>
      <c r="K248" s="5">
        <v>83.79</v>
      </c>
    </row>
    <row r="249" spans="1:11">
      <c r="A249" s="4" t="b">
        <v>1</v>
      </c>
      <c r="B249" s="4">
        <v>151</v>
      </c>
      <c r="C249" s="5" t="s">
        <v>355</v>
      </c>
      <c r="D249" s="5" t="s">
        <v>13</v>
      </c>
      <c r="E249" s="5" t="s">
        <v>314</v>
      </c>
      <c r="F249" s="5">
        <v>22.7</v>
      </c>
      <c r="G249" s="5">
        <v>22.2712643130488</v>
      </c>
      <c r="H249" s="5">
        <v>0.418165469123121</v>
      </c>
      <c r="J249" s="4">
        <v>0</v>
      </c>
      <c r="K249" s="5">
        <v>83.89</v>
      </c>
    </row>
    <row r="250" spans="1:11">
      <c r="A250" s="4" t="b">
        <v>1</v>
      </c>
      <c r="B250" s="4">
        <v>16776975</v>
      </c>
      <c r="C250" s="5" t="s">
        <v>356</v>
      </c>
      <c r="D250" s="5" t="s">
        <v>13</v>
      </c>
      <c r="E250" s="5" t="s">
        <v>316</v>
      </c>
      <c r="F250" s="5">
        <v>24.64</v>
      </c>
      <c r="G250" s="5">
        <v>24.7895184665552</v>
      </c>
      <c r="H250" s="5">
        <v>0.176872205786256</v>
      </c>
      <c r="J250" s="4">
        <v>0</v>
      </c>
      <c r="K250" s="5">
        <v>83.92</v>
      </c>
    </row>
    <row r="251" spans="1:11">
      <c r="A251" s="4" t="b">
        <v>1</v>
      </c>
      <c r="B251" s="4">
        <v>4210688</v>
      </c>
      <c r="C251" s="5" t="s">
        <v>357</v>
      </c>
      <c r="D251" s="5" t="s">
        <v>13</v>
      </c>
      <c r="E251" s="5" t="s">
        <v>318</v>
      </c>
      <c r="F251" s="5">
        <v>29.98</v>
      </c>
      <c r="G251" s="5">
        <v>30.4635961698307</v>
      </c>
      <c r="H251" s="5">
        <v>0.42270236548123</v>
      </c>
      <c r="J251" s="4">
        <v>0</v>
      </c>
      <c r="K251" s="5">
        <v>83.9</v>
      </c>
    </row>
    <row r="252" spans="1:11">
      <c r="A252" s="4" t="b">
        <v>1</v>
      </c>
      <c r="B252" s="4">
        <v>4227327</v>
      </c>
      <c r="C252" s="5" t="s">
        <v>358</v>
      </c>
      <c r="D252" s="5" t="s">
        <v>13</v>
      </c>
      <c r="E252" s="5" t="s">
        <v>320</v>
      </c>
      <c r="F252" s="5">
        <v>28.62</v>
      </c>
      <c r="G252" s="5">
        <v>28.543418486973</v>
      </c>
      <c r="H252" s="5">
        <v>0.179099747047585</v>
      </c>
      <c r="J252" s="4">
        <v>0</v>
      </c>
      <c r="K252" s="5">
        <v>83.9</v>
      </c>
    </row>
    <row r="253" spans="1:11">
      <c r="A253" s="4" t="b">
        <v>1</v>
      </c>
      <c r="B253" s="4">
        <v>16581273</v>
      </c>
      <c r="C253" s="5" t="s">
        <v>359</v>
      </c>
      <c r="D253" s="5" t="s">
        <v>13</v>
      </c>
      <c r="E253" s="5" t="s">
        <v>322</v>
      </c>
      <c r="F253" s="5">
        <v>34.14</v>
      </c>
      <c r="G253" s="5">
        <v>34.1985845986301</v>
      </c>
      <c r="H253" s="5">
        <v>0.739108609896869</v>
      </c>
      <c r="J253" s="4">
        <v>0</v>
      </c>
      <c r="K253" s="5">
        <v>83.87</v>
      </c>
    </row>
    <row r="254" spans="1:11">
      <c r="A254" s="4" t="b">
        <v>0</v>
      </c>
      <c r="B254" s="4">
        <v>2540728</v>
      </c>
      <c r="C254" s="5" t="s">
        <v>360</v>
      </c>
      <c r="D254" s="5" t="s">
        <v>13</v>
      </c>
      <c r="E254" s="5" t="s">
        <v>324</v>
      </c>
      <c r="G254" s="5">
        <v>34.446875613938</v>
      </c>
      <c r="H254" s="5">
        <v>1.03121403069597</v>
      </c>
      <c r="J254" s="4">
        <v>0</v>
      </c>
      <c r="K254" s="5">
        <v>84.1</v>
      </c>
    </row>
    <row r="255" spans="1:11">
      <c r="A255" s="4" t="b">
        <v>1</v>
      </c>
      <c r="B255" s="4">
        <v>16744448</v>
      </c>
      <c r="C255" s="5" t="s">
        <v>361</v>
      </c>
      <c r="D255" s="5" t="s">
        <v>13</v>
      </c>
      <c r="E255" s="5" t="s">
        <v>326</v>
      </c>
      <c r="F255" s="5">
        <v>32.11</v>
      </c>
      <c r="G255" s="5">
        <v>31.8749946368436</v>
      </c>
      <c r="H255" s="5">
        <v>0.59261896340102</v>
      </c>
      <c r="J255" s="4">
        <v>0</v>
      </c>
      <c r="K255" s="5">
        <v>83.95</v>
      </c>
    </row>
    <row r="256" spans="1:11">
      <c r="A256" s="4" t="b">
        <v>1</v>
      </c>
      <c r="B256" s="4">
        <v>255</v>
      </c>
      <c r="C256" s="5" t="s">
        <v>362</v>
      </c>
      <c r="D256" s="5" t="s">
        <v>13</v>
      </c>
      <c r="E256" s="5" t="s">
        <v>328</v>
      </c>
      <c r="F256" s="5">
        <v>33.87</v>
      </c>
      <c r="G256" s="5">
        <v>33.8712095607</v>
      </c>
      <c r="H256" s="5">
        <v>0</v>
      </c>
      <c r="J256" s="4">
        <v>0</v>
      </c>
      <c r="K256" s="5">
        <v>84.08</v>
      </c>
    </row>
    <row r="257" spans="1:11">
      <c r="A257" s="4" t="b">
        <v>1</v>
      </c>
      <c r="B257" s="4">
        <v>3200768</v>
      </c>
      <c r="C257" s="5" t="s">
        <v>363</v>
      </c>
      <c r="D257" s="5" t="s">
        <v>13</v>
      </c>
      <c r="E257" s="5" t="s">
        <v>330</v>
      </c>
      <c r="F257" s="5">
        <v>34.43</v>
      </c>
      <c r="G257" s="5">
        <v>33.9942976013452</v>
      </c>
      <c r="H257" s="5">
        <v>0.681116797911888</v>
      </c>
      <c r="J257" s="4">
        <v>0</v>
      </c>
      <c r="K257" s="5">
        <v>83.99</v>
      </c>
    </row>
    <row r="258" spans="1:11">
      <c r="A258" s="4" t="b">
        <v>1</v>
      </c>
      <c r="B258" s="4">
        <v>16711935</v>
      </c>
      <c r="C258" s="5" t="s">
        <v>364</v>
      </c>
      <c r="D258" s="5" t="s">
        <v>13</v>
      </c>
      <c r="E258" s="5" t="s">
        <v>332</v>
      </c>
      <c r="F258" s="5">
        <v>32.91</v>
      </c>
      <c r="G258" s="5">
        <v>33.2337372209843</v>
      </c>
      <c r="H258" s="5">
        <v>0.295938312284802</v>
      </c>
      <c r="J258" s="4">
        <v>0</v>
      </c>
      <c r="K258" s="5">
        <v>84.06</v>
      </c>
    </row>
    <row r="259" spans="1:11">
      <c r="A259" s="4" t="b">
        <v>1</v>
      </c>
      <c r="B259" s="4">
        <v>8421504</v>
      </c>
      <c r="C259" s="5" t="s">
        <v>365</v>
      </c>
      <c r="D259" s="5" t="s">
        <v>13</v>
      </c>
      <c r="E259" s="5" t="s">
        <v>334</v>
      </c>
      <c r="F259" s="5">
        <v>34</v>
      </c>
      <c r="G259" s="5">
        <v>34.4937435141865</v>
      </c>
      <c r="H259" s="5">
        <v>0.701751947542296</v>
      </c>
      <c r="J259" s="4">
        <v>0</v>
      </c>
      <c r="K259" s="5">
        <v>84.08</v>
      </c>
    </row>
    <row r="260" spans="1:11">
      <c r="A260" s="4" t="b">
        <v>1</v>
      </c>
      <c r="B260" s="4">
        <v>1234938</v>
      </c>
      <c r="C260" s="5" t="s">
        <v>366</v>
      </c>
      <c r="D260" s="5" t="s">
        <v>13</v>
      </c>
      <c r="E260" s="5" t="s">
        <v>336</v>
      </c>
      <c r="G260" s="5">
        <v>34.2952388358899</v>
      </c>
      <c r="H260" s="5">
        <v>0</v>
      </c>
      <c r="J260" s="4">
        <v>0</v>
      </c>
      <c r="K260" s="5">
        <v>84.16</v>
      </c>
    </row>
    <row r="261" spans="1:11">
      <c r="A261" s="4" t="b">
        <v>1</v>
      </c>
      <c r="B261" s="4">
        <v>151</v>
      </c>
      <c r="C261" s="5" t="s">
        <v>367</v>
      </c>
      <c r="D261" s="5" t="s">
        <v>13</v>
      </c>
      <c r="E261" s="5" t="s">
        <v>338</v>
      </c>
      <c r="F261" s="5">
        <v>25.76</v>
      </c>
      <c r="G261" s="5">
        <v>25.7755374513837</v>
      </c>
      <c r="H261" s="5">
        <v>0.0675445400861418</v>
      </c>
      <c r="J261" s="4">
        <v>0</v>
      </c>
      <c r="K261" s="5">
        <v>84.02</v>
      </c>
    </row>
    <row r="262" spans="1:11">
      <c r="A262" s="4" t="b">
        <v>1</v>
      </c>
      <c r="B262" s="4">
        <v>16776975</v>
      </c>
      <c r="C262" s="5" t="s">
        <v>368</v>
      </c>
      <c r="D262" s="5" t="s">
        <v>13</v>
      </c>
      <c r="E262" s="5" t="s">
        <v>340</v>
      </c>
      <c r="F262" s="5">
        <v>25.8</v>
      </c>
      <c r="G262" s="5">
        <v>25.8948080386284</v>
      </c>
      <c r="H262" s="5">
        <v>0.0972351810555635</v>
      </c>
      <c r="J262" s="4">
        <v>0</v>
      </c>
      <c r="K262" s="5">
        <v>84.03</v>
      </c>
    </row>
    <row r="263" spans="1:11">
      <c r="A263" s="4" t="b">
        <v>1</v>
      </c>
      <c r="B263" s="4">
        <v>4210688</v>
      </c>
      <c r="C263" s="5" t="s">
        <v>369</v>
      </c>
      <c r="D263" s="5" t="s">
        <v>13</v>
      </c>
      <c r="E263" s="5" t="s">
        <v>342</v>
      </c>
      <c r="F263" s="5">
        <v>24.59</v>
      </c>
      <c r="G263" s="5">
        <v>24.8174155473497</v>
      </c>
      <c r="H263" s="5">
        <v>0.290004752513773</v>
      </c>
      <c r="J263" s="4">
        <v>0</v>
      </c>
      <c r="K263" s="5">
        <v>83.98</v>
      </c>
    </row>
    <row r="264" spans="1:11">
      <c r="A264" s="4" t="b">
        <v>1</v>
      </c>
      <c r="B264" s="4">
        <v>4227327</v>
      </c>
      <c r="C264" s="5" t="s">
        <v>370</v>
      </c>
      <c r="D264" s="5" t="s">
        <v>13</v>
      </c>
      <c r="E264" s="5" t="s">
        <v>344</v>
      </c>
      <c r="F264" s="5">
        <v>24.52</v>
      </c>
      <c r="G264" s="5">
        <v>24.6404733144838</v>
      </c>
      <c r="H264" s="5">
        <v>0.118240034504294</v>
      </c>
      <c r="J264" s="4">
        <v>0</v>
      </c>
      <c r="K264" s="5">
        <v>84.04</v>
      </c>
    </row>
    <row r="265" spans="1:11">
      <c r="A265" s="4" t="b">
        <v>1</v>
      </c>
      <c r="B265" s="4">
        <v>16581273</v>
      </c>
      <c r="C265" s="5" t="s">
        <v>371</v>
      </c>
      <c r="D265" s="5" t="s">
        <v>13</v>
      </c>
      <c r="E265" s="5" t="s">
        <v>346</v>
      </c>
      <c r="F265" s="5">
        <v>24.49</v>
      </c>
      <c r="G265" s="5">
        <v>24.4776381503044</v>
      </c>
      <c r="H265" s="5">
        <v>0.138919513959706</v>
      </c>
      <c r="J265" s="4">
        <v>0</v>
      </c>
      <c r="K265" s="5">
        <v>84.01</v>
      </c>
    </row>
    <row r="266" spans="1:11">
      <c r="A266" s="4" t="b">
        <v>1</v>
      </c>
      <c r="B266" s="4">
        <v>2540728</v>
      </c>
      <c r="C266" s="5" t="s">
        <v>372</v>
      </c>
      <c r="D266" s="5" t="s">
        <v>13</v>
      </c>
      <c r="E266" s="5" t="s">
        <v>348</v>
      </c>
      <c r="F266" s="5">
        <v>24.91</v>
      </c>
      <c r="G266" s="5">
        <v>24.9295578606004</v>
      </c>
      <c r="H266" s="5">
        <v>0.158667268713597</v>
      </c>
      <c r="J266" s="4">
        <v>0</v>
      </c>
      <c r="K266" s="5">
        <v>84.06</v>
      </c>
    </row>
    <row r="267" spans="1:11">
      <c r="A267" s="4" t="b">
        <v>1</v>
      </c>
      <c r="B267" s="4">
        <v>16744448</v>
      </c>
      <c r="C267" s="5" t="s">
        <v>373</v>
      </c>
      <c r="D267" s="5" t="s">
        <v>13</v>
      </c>
      <c r="E267" s="5" t="s">
        <v>302</v>
      </c>
      <c r="F267" s="5">
        <v>25.95</v>
      </c>
      <c r="G267" s="5">
        <v>26.1792649425872</v>
      </c>
      <c r="H267" s="5">
        <v>0.385132083210208</v>
      </c>
      <c r="J267" s="4">
        <v>0</v>
      </c>
      <c r="K267" s="5">
        <v>83.97</v>
      </c>
    </row>
    <row r="268" spans="1:11">
      <c r="A268" s="4" t="b">
        <v>1</v>
      </c>
      <c r="B268" s="4">
        <v>255</v>
      </c>
      <c r="C268" s="5" t="s">
        <v>374</v>
      </c>
      <c r="D268" s="5" t="s">
        <v>13</v>
      </c>
      <c r="E268" s="5" t="s">
        <v>304</v>
      </c>
      <c r="F268" s="5">
        <v>26.21</v>
      </c>
      <c r="G268" s="5">
        <v>26.3697490423384</v>
      </c>
      <c r="H268" s="5">
        <v>0.138164379684598</v>
      </c>
      <c r="J268" s="4">
        <v>0</v>
      </c>
      <c r="K268" s="5">
        <v>83.85</v>
      </c>
    </row>
    <row r="269" spans="1:11">
      <c r="A269" s="4" t="b">
        <v>1</v>
      </c>
      <c r="B269" s="4">
        <v>3200768</v>
      </c>
      <c r="C269" s="5" t="s">
        <v>375</v>
      </c>
      <c r="D269" s="5" t="s">
        <v>13</v>
      </c>
      <c r="E269" s="5" t="s">
        <v>306</v>
      </c>
      <c r="F269" s="5">
        <v>27.7</v>
      </c>
      <c r="G269" s="5">
        <v>27.2721626123574</v>
      </c>
      <c r="H269" s="5">
        <v>0.420164516610159</v>
      </c>
      <c r="J269" s="4">
        <v>0</v>
      </c>
      <c r="K269" s="5">
        <v>83.91</v>
      </c>
    </row>
    <row r="270" spans="1:11">
      <c r="A270" s="4" t="b">
        <v>1</v>
      </c>
      <c r="B270" s="4">
        <v>16711935</v>
      </c>
      <c r="C270" s="5" t="s">
        <v>376</v>
      </c>
      <c r="D270" s="5" t="s">
        <v>13</v>
      </c>
      <c r="E270" s="5" t="s">
        <v>308</v>
      </c>
      <c r="F270" s="5">
        <v>23.84</v>
      </c>
      <c r="G270" s="5">
        <v>24.4012608329381</v>
      </c>
      <c r="H270" s="5">
        <v>0.48725296075139</v>
      </c>
      <c r="J270" s="4">
        <v>0</v>
      </c>
      <c r="K270" s="5">
        <v>83.76</v>
      </c>
    </row>
    <row r="271" spans="1:11">
      <c r="A271" s="4" t="b">
        <v>1</v>
      </c>
      <c r="B271" s="4">
        <v>8421504</v>
      </c>
      <c r="C271" s="5" t="s">
        <v>377</v>
      </c>
      <c r="D271" s="5" t="s">
        <v>13</v>
      </c>
      <c r="E271" s="5" t="s">
        <v>310</v>
      </c>
      <c r="F271" s="5">
        <v>26.37</v>
      </c>
      <c r="G271" s="5">
        <v>27.3668678265481</v>
      </c>
      <c r="H271" s="5">
        <v>0.871302148076947</v>
      </c>
      <c r="J271" s="4">
        <v>0</v>
      </c>
      <c r="K271" s="5">
        <v>83.79</v>
      </c>
    </row>
    <row r="272" spans="1:11">
      <c r="A272" s="4" t="b">
        <v>1</v>
      </c>
      <c r="B272" s="4">
        <v>1234938</v>
      </c>
      <c r="C272" s="5" t="s">
        <v>378</v>
      </c>
      <c r="D272" s="5" t="s">
        <v>13</v>
      </c>
      <c r="E272" s="5" t="s">
        <v>312</v>
      </c>
      <c r="F272" s="5">
        <v>26.27</v>
      </c>
      <c r="G272" s="5">
        <v>25.7722480581887</v>
      </c>
      <c r="H272" s="5">
        <v>0.440962645873491</v>
      </c>
      <c r="J272" s="4">
        <v>0</v>
      </c>
      <c r="K272" s="5">
        <v>83.89</v>
      </c>
    </row>
    <row r="273" spans="1:11">
      <c r="A273" s="4" t="b">
        <v>1</v>
      </c>
      <c r="B273" s="4">
        <v>151</v>
      </c>
      <c r="C273" s="5" t="s">
        <v>379</v>
      </c>
      <c r="D273" s="5" t="s">
        <v>13</v>
      </c>
      <c r="E273" s="5" t="s">
        <v>314</v>
      </c>
      <c r="F273" s="5">
        <v>21.87</v>
      </c>
      <c r="G273" s="5">
        <v>22.2712643130488</v>
      </c>
      <c r="H273" s="5">
        <v>0.418165469123121</v>
      </c>
      <c r="J273" s="4">
        <v>0</v>
      </c>
      <c r="K273" s="5">
        <v>83.78</v>
      </c>
    </row>
    <row r="274" spans="1:11">
      <c r="A274" s="4" t="b">
        <v>1</v>
      </c>
      <c r="B274" s="4">
        <v>16776975</v>
      </c>
      <c r="C274" s="5" t="s">
        <v>380</v>
      </c>
      <c r="D274" s="5" t="s">
        <v>13</v>
      </c>
      <c r="E274" s="5" t="s">
        <v>316</v>
      </c>
      <c r="F274" s="5">
        <v>24.98</v>
      </c>
      <c r="G274" s="5">
        <v>24.7895184665552</v>
      </c>
      <c r="H274" s="5">
        <v>0.176872205786256</v>
      </c>
      <c r="J274" s="4">
        <v>0</v>
      </c>
      <c r="K274" s="5">
        <v>83.86</v>
      </c>
    </row>
    <row r="275" spans="1:11">
      <c r="A275" s="4" t="b">
        <v>1</v>
      </c>
      <c r="B275" s="4">
        <v>4210688</v>
      </c>
      <c r="C275" s="5" t="s">
        <v>381</v>
      </c>
      <c r="D275" s="5" t="s">
        <v>13</v>
      </c>
      <c r="E275" s="5" t="s">
        <v>318</v>
      </c>
      <c r="F275" s="5">
        <v>30.64</v>
      </c>
      <c r="G275" s="5">
        <v>30.4635961698307</v>
      </c>
      <c r="H275" s="5">
        <v>0.42270236548123</v>
      </c>
      <c r="J275" s="4">
        <v>0</v>
      </c>
      <c r="K275" s="5">
        <v>83.87</v>
      </c>
    </row>
    <row r="276" spans="1:11">
      <c r="A276" s="4" t="b">
        <v>1</v>
      </c>
      <c r="B276" s="4">
        <v>4227327</v>
      </c>
      <c r="C276" s="5" t="s">
        <v>382</v>
      </c>
      <c r="D276" s="5" t="s">
        <v>13</v>
      </c>
      <c r="E276" s="5" t="s">
        <v>320</v>
      </c>
      <c r="F276" s="5">
        <v>28.67</v>
      </c>
      <c r="G276" s="5">
        <v>28.543418486973</v>
      </c>
      <c r="H276" s="5">
        <v>0.179099747047585</v>
      </c>
      <c r="J276" s="4">
        <v>0</v>
      </c>
      <c r="K276" s="5">
        <v>83.89</v>
      </c>
    </row>
    <row r="277" spans="1:11">
      <c r="A277" s="4" t="b">
        <v>1</v>
      </c>
      <c r="B277" s="4">
        <v>16581273</v>
      </c>
      <c r="C277" s="5" t="s">
        <v>383</v>
      </c>
      <c r="D277" s="5" t="s">
        <v>13</v>
      </c>
      <c r="E277" s="5" t="s">
        <v>322</v>
      </c>
      <c r="F277" s="5">
        <v>34.97</v>
      </c>
      <c r="G277" s="5">
        <v>34.1985845986301</v>
      </c>
      <c r="H277" s="5">
        <v>0.739108609896869</v>
      </c>
      <c r="J277" s="4">
        <v>0</v>
      </c>
      <c r="K277" s="5">
        <v>84.03</v>
      </c>
    </row>
    <row r="278" spans="1:11">
      <c r="A278" s="4" t="b">
        <v>1</v>
      </c>
      <c r="B278" s="4">
        <v>2540728</v>
      </c>
      <c r="C278" s="5" t="s">
        <v>384</v>
      </c>
      <c r="D278" s="5" t="s">
        <v>13</v>
      </c>
      <c r="E278" s="5" t="s">
        <v>324</v>
      </c>
      <c r="F278" s="5">
        <v>35.18</v>
      </c>
      <c r="G278" s="5">
        <v>34.446875613938</v>
      </c>
      <c r="H278" s="5">
        <v>1.03121403069597</v>
      </c>
      <c r="J278" s="4">
        <v>0</v>
      </c>
      <c r="K278" s="5">
        <v>83.9</v>
      </c>
    </row>
    <row r="279" spans="1:11">
      <c r="A279" s="4" t="b">
        <v>1</v>
      </c>
      <c r="B279" s="4">
        <v>16744448</v>
      </c>
      <c r="C279" s="5" t="s">
        <v>385</v>
      </c>
      <c r="D279" s="5" t="s">
        <v>13</v>
      </c>
      <c r="E279" s="5" t="s">
        <v>326</v>
      </c>
      <c r="F279" s="5">
        <v>32.31</v>
      </c>
      <c r="G279" s="5">
        <v>31.8749946368436</v>
      </c>
      <c r="H279" s="5">
        <v>0.59261896340102</v>
      </c>
      <c r="J279" s="4">
        <v>0</v>
      </c>
      <c r="K279" s="5">
        <v>83.92</v>
      </c>
    </row>
    <row r="280" spans="1:11">
      <c r="A280" s="4" t="b">
        <v>1</v>
      </c>
      <c r="B280" s="4">
        <v>255</v>
      </c>
      <c r="C280" s="5" t="s">
        <v>386</v>
      </c>
      <c r="D280" s="5" t="s">
        <v>13</v>
      </c>
      <c r="E280" s="5" t="s">
        <v>328</v>
      </c>
      <c r="G280" s="5">
        <v>33.8712095607</v>
      </c>
      <c r="H280" s="5">
        <v>0</v>
      </c>
      <c r="J280" s="4">
        <v>0</v>
      </c>
      <c r="K280" s="5">
        <v>84.02</v>
      </c>
    </row>
    <row r="281" spans="1:11">
      <c r="A281" s="4" t="b">
        <v>1</v>
      </c>
      <c r="B281" s="4">
        <v>3200768</v>
      </c>
      <c r="C281" s="5" t="s">
        <v>387</v>
      </c>
      <c r="D281" s="5" t="s">
        <v>13</v>
      </c>
      <c r="E281" s="5" t="s">
        <v>330</v>
      </c>
      <c r="F281" s="5">
        <v>33.21</v>
      </c>
      <c r="G281" s="5">
        <v>33.9942976013452</v>
      </c>
      <c r="H281" s="5">
        <v>0.681116797911888</v>
      </c>
      <c r="J281" s="4">
        <v>0</v>
      </c>
      <c r="K281" s="5">
        <v>84.02</v>
      </c>
    </row>
    <row r="282" spans="1:11">
      <c r="A282" s="4" t="b">
        <v>1</v>
      </c>
      <c r="B282" s="4">
        <v>16711935</v>
      </c>
      <c r="C282" s="5" t="s">
        <v>388</v>
      </c>
      <c r="D282" s="5" t="s">
        <v>13</v>
      </c>
      <c r="E282" s="5" t="s">
        <v>332</v>
      </c>
      <c r="F282" s="5">
        <v>33.49</v>
      </c>
      <c r="G282" s="5">
        <v>33.2337372209843</v>
      </c>
      <c r="H282" s="5">
        <v>0.295938312284802</v>
      </c>
      <c r="J282" s="4">
        <v>0</v>
      </c>
      <c r="K282" s="5">
        <v>84</v>
      </c>
    </row>
    <row r="283" spans="1:11">
      <c r="A283" s="4" t="b">
        <v>1</v>
      </c>
      <c r="B283" s="4">
        <v>8421504</v>
      </c>
      <c r="C283" s="5" t="s">
        <v>389</v>
      </c>
      <c r="D283" s="5" t="s">
        <v>13</v>
      </c>
      <c r="E283" s="5" t="s">
        <v>334</v>
      </c>
      <c r="F283" s="5">
        <v>34.99</v>
      </c>
      <c r="G283" s="5">
        <v>34.4937435141865</v>
      </c>
      <c r="H283" s="5">
        <v>0.701751947542296</v>
      </c>
      <c r="J283" s="4">
        <v>0</v>
      </c>
      <c r="K283" s="5">
        <v>84.07</v>
      </c>
    </row>
    <row r="284" spans="1:11">
      <c r="A284" s="4" t="b">
        <v>1</v>
      </c>
      <c r="B284" s="4">
        <v>1234938</v>
      </c>
      <c r="C284" s="5" t="s">
        <v>390</v>
      </c>
      <c r="D284" s="5" t="s">
        <v>13</v>
      </c>
      <c r="E284" s="5" t="s">
        <v>336</v>
      </c>
      <c r="F284" s="5">
        <v>34.3</v>
      </c>
      <c r="G284" s="5">
        <v>34.2952388358899</v>
      </c>
      <c r="H284" s="5">
        <v>0</v>
      </c>
      <c r="J284" s="4">
        <v>0</v>
      </c>
      <c r="K284" s="5">
        <v>84.02</v>
      </c>
    </row>
    <row r="285" spans="1:11">
      <c r="A285" s="4" t="b">
        <v>1</v>
      </c>
      <c r="B285" s="4">
        <v>151</v>
      </c>
      <c r="C285" s="5" t="s">
        <v>391</v>
      </c>
      <c r="D285" s="5" t="s">
        <v>13</v>
      </c>
      <c r="E285" s="5" t="s">
        <v>338</v>
      </c>
      <c r="F285" s="5">
        <v>25.85</v>
      </c>
      <c r="G285" s="5">
        <v>25.7755374513837</v>
      </c>
      <c r="H285" s="5">
        <v>0.0675445400861418</v>
      </c>
      <c r="J285" s="4">
        <v>0</v>
      </c>
      <c r="K285" s="5">
        <v>83.89</v>
      </c>
    </row>
    <row r="286" spans="1:11">
      <c r="A286" s="4" t="b">
        <v>1</v>
      </c>
      <c r="B286" s="4">
        <v>16776975</v>
      </c>
      <c r="C286" s="5" t="s">
        <v>392</v>
      </c>
      <c r="D286" s="5" t="s">
        <v>13</v>
      </c>
      <c r="E286" s="5" t="s">
        <v>340</v>
      </c>
      <c r="F286" s="5">
        <v>26</v>
      </c>
      <c r="G286" s="5">
        <v>25.8948080386284</v>
      </c>
      <c r="H286" s="5">
        <v>0.0972351810555635</v>
      </c>
      <c r="J286" s="4">
        <v>0</v>
      </c>
      <c r="K286" s="5">
        <v>83.93</v>
      </c>
    </row>
    <row r="287" spans="1:11">
      <c r="A287" s="4" t="b">
        <v>1</v>
      </c>
      <c r="B287" s="4">
        <v>4210688</v>
      </c>
      <c r="C287" s="5" t="s">
        <v>393</v>
      </c>
      <c r="D287" s="5" t="s">
        <v>13</v>
      </c>
      <c r="E287" s="5" t="s">
        <v>342</v>
      </c>
      <c r="F287" s="5">
        <v>24.72</v>
      </c>
      <c r="G287" s="5">
        <v>24.8174155473497</v>
      </c>
      <c r="H287" s="5">
        <v>0.290004752513773</v>
      </c>
      <c r="J287" s="4">
        <v>0</v>
      </c>
      <c r="K287" s="5">
        <v>83.96</v>
      </c>
    </row>
    <row r="288" spans="1:11">
      <c r="A288" s="4" t="b">
        <v>1</v>
      </c>
      <c r="B288" s="4">
        <v>4227327</v>
      </c>
      <c r="C288" s="5" t="s">
        <v>394</v>
      </c>
      <c r="D288" s="5" t="s">
        <v>13</v>
      </c>
      <c r="E288" s="5" t="s">
        <v>344</v>
      </c>
      <c r="F288" s="5">
        <v>24.75</v>
      </c>
      <c r="G288" s="5">
        <v>24.6404733144838</v>
      </c>
      <c r="H288" s="5">
        <v>0.118240034504294</v>
      </c>
      <c r="J288" s="4">
        <v>0</v>
      </c>
      <c r="K288" s="5">
        <v>83.97</v>
      </c>
    </row>
    <row r="289" spans="1:11">
      <c r="A289" s="4" t="b">
        <v>1</v>
      </c>
      <c r="B289" s="4">
        <v>16581273</v>
      </c>
      <c r="C289" s="5" t="s">
        <v>395</v>
      </c>
      <c r="D289" s="5" t="s">
        <v>13</v>
      </c>
      <c r="E289" s="5" t="s">
        <v>346</v>
      </c>
      <c r="F289" s="5">
        <v>24.61</v>
      </c>
      <c r="G289" s="5">
        <v>24.4776381503044</v>
      </c>
      <c r="H289" s="5">
        <v>0.138919513959706</v>
      </c>
      <c r="J289" s="4">
        <v>0</v>
      </c>
      <c r="K289" s="5">
        <v>84.01</v>
      </c>
    </row>
    <row r="290" spans="1:11">
      <c r="A290" s="4" t="b">
        <v>1</v>
      </c>
      <c r="B290" s="4">
        <v>2540728</v>
      </c>
      <c r="C290" s="5" t="s">
        <v>396</v>
      </c>
      <c r="D290" s="5" t="s">
        <v>13</v>
      </c>
      <c r="E290" s="5" t="s">
        <v>348</v>
      </c>
      <c r="F290" s="5">
        <v>25.1</v>
      </c>
      <c r="G290" s="5">
        <v>24.9295578606004</v>
      </c>
      <c r="H290" s="5">
        <v>0.158667268713597</v>
      </c>
      <c r="J290" s="4">
        <v>0</v>
      </c>
      <c r="K290" s="5">
        <v>84.08</v>
      </c>
    </row>
    <row r="291" spans="1:11">
      <c r="A291" s="4" t="b">
        <v>1</v>
      </c>
      <c r="B291" s="4">
        <v>16744448</v>
      </c>
      <c r="C291" s="5" t="s">
        <v>397</v>
      </c>
      <c r="D291" s="5" t="s">
        <v>13</v>
      </c>
      <c r="E291" s="5" t="s">
        <v>398</v>
      </c>
      <c r="F291" s="5">
        <v>22.64</v>
      </c>
      <c r="G291" s="5">
        <v>22.5366610181247</v>
      </c>
      <c r="H291" s="5">
        <v>0.0938152146646935</v>
      </c>
      <c r="J291" s="4">
        <v>0</v>
      </c>
      <c r="K291" s="5">
        <v>83.94</v>
      </c>
    </row>
    <row r="292" spans="1:11">
      <c r="A292" s="4" t="b">
        <v>1</v>
      </c>
      <c r="B292" s="4">
        <v>255</v>
      </c>
      <c r="C292" s="5" t="s">
        <v>399</v>
      </c>
      <c r="D292" s="5" t="s">
        <v>13</v>
      </c>
      <c r="E292" s="5" t="s">
        <v>400</v>
      </c>
      <c r="F292" s="5">
        <v>24.22</v>
      </c>
      <c r="G292" s="5">
        <v>24.3381794131583</v>
      </c>
      <c r="H292" s="5">
        <v>0.169538644579256</v>
      </c>
      <c r="J292" s="4">
        <v>0</v>
      </c>
      <c r="K292" s="5">
        <v>83.87</v>
      </c>
    </row>
    <row r="293" spans="1:11">
      <c r="A293" s="4" t="b">
        <v>1</v>
      </c>
      <c r="B293" s="4">
        <v>3200768</v>
      </c>
      <c r="C293" s="5" t="s">
        <v>401</v>
      </c>
      <c r="D293" s="5" t="s">
        <v>13</v>
      </c>
      <c r="E293" s="5" t="s">
        <v>402</v>
      </c>
      <c r="F293" s="5">
        <v>26.2</v>
      </c>
      <c r="G293" s="5">
        <v>26.293209988073</v>
      </c>
      <c r="H293" s="5">
        <v>0.225216925471396</v>
      </c>
      <c r="J293" s="4">
        <v>0</v>
      </c>
      <c r="K293" s="5">
        <v>83.88</v>
      </c>
    </row>
    <row r="294" spans="1:11">
      <c r="A294" s="4" t="b">
        <v>1</v>
      </c>
      <c r="B294" s="4">
        <v>16711935</v>
      </c>
      <c r="C294" s="5" t="s">
        <v>403</v>
      </c>
      <c r="D294" s="5" t="s">
        <v>13</v>
      </c>
      <c r="E294" s="5" t="s">
        <v>404</v>
      </c>
      <c r="F294" s="5">
        <v>25.26</v>
      </c>
      <c r="G294" s="5">
        <v>25.4095434742291</v>
      </c>
      <c r="H294" s="5">
        <v>0.130019968973527</v>
      </c>
      <c r="J294" s="4">
        <v>0</v>
      </c>
      <c r="K294" s="5">
        <v>83.78</v>
      </c>
    </row>
    <row r="295" spans="1:11">
      <c r="A295" s="4" t="b">
        <v>1</v>
      </c>
      <c r="B295" s="4">
        <v>8421504</v>
      </c>
      <c r="C295" s="5" t="s">
        <v>405</v>
      </c>
      <c r="D295" s="5" t="s">
        <v>13</v>
      </c>
      <c r="E295" s="5" t="s">
        <v>406</v>
      </c>
      <c r="F295" s="5">
        <v>28</v>
      </c>
      <c r="G295" s="5">
        <v>27.9524179693706</v>
      </c>
      <c r="H295" s="5">
        <v>0.189658979011065</v>
      </c>
      <c r="J295" s="4">
        <v>0</v>
      </c>
      <c r="K295" s="5">
        <v>83.81</v>
      </c>
    </row>
    <row r="296" spans="1:11">
      <c r="A296" s="4" t="b">
        <v>1</v>
      </c>
      <c r="B296" s="4">
        <v>1234938</v>
      </c>
      <c r="C296" s="5" t="s">
        <v>407</v>
      </c>
      <c r="D296" s="5" t="s">
        <v>13</v>
      </c>
      <c r="E296" s="5" t="s">
        <v>408</v>
      </c>
      <c r="F296" s="5">
        <v>29.34</v>
      </c>
      <c r="G296" s="5">
        <v>29.1632666008294</v>
      </c>
      <c r="H296" s="5">
        <v>0.177840263636898</v>
      </c>
      <c r="J296" s="4">
        <v>0</v>
      </c>
      <c r="K296" s="5">
        <v>83.84</v>
      </c>
    </row>
    <row r="297" spans="1:11">
      <c r="A297" s="4" t="b">
        <v>1</v>
      </c>
      <c r="B297" s="4">
        <v>151</v>
      </c>
      <c r="C297" s="5" t="s">
        <v>409</v>
      </c>
      <c r="D297" s="5" t="s">
        <v>13</v>
      </c>
      <c r="E297" s="5" t="s">
        <v>410</v>
      </c>
      <c r="F297" s="5">
        <v>29.26</v>
      </c>
      <c r="G297" s="5">
        <v>29.2802872247219</v>
      </c>
      <c r="H297" s="5">
        <v>0.0675925220194097</v>
      </c>
      <c r="J297" s="4">
        <v>0</v>
      </c>
      <c r="K297" s="5">
        <v>83.98</v>
      </c>
    </row>
    <row r="298" spans="1:11">
      <c r="A298" s="4" t="b">
        <v>1</v>
      </c>
      <c r="B298" s="4">
        <v>16776975</v>
      </c>
      <c r="C298" s="5" t="s">
        <v>411</v>
      </c>
      <c r="D298" s="5" t="s">
        <v>13</v>
      </c>
      <c r="E298" s="5" t="s">
        <v>412</v>
      </c>
      <c r="F298" s="5">
        <v>28.68</v>
      </c>
      <c r="G298" s="5">
        <v>28.9202588711935</v>
      </c>
      <c r="H298" s="5">
        <v>0.209243861288989</v>
      </c>
      <c r="J298" s="4">
        <v>0</v>
      </c>
      <c r="K298" s="5">
        <v>83.9</v>
      </c>
    </row>
    <row r="299" spans="1:11">
      <c r="A299" s="4" t="b">
        <v>1</v>
      </c>
      <c r="B299" s="4">
        <v>4210688</v>
      </c>
      <c r="C299" s="5" t="s">
        <v>413</v>
      </c>
      <c r="D299" s="5" t="s">
        <v>13</v>
      </c>
      <c r="E299" s="5" t="s">
        <v>414</v>
      </c>
      <c r="F299" s="5">
        <v>25.45</v>
      </c>
      <c r="G299" s="5">
        <v>25.6246059762912</v>
      </c>
      <c r="H299" s="5">
        <v>0.156143335108697</v>
      </c>
      <c r="J299" s="4">
        <v>0</v>
      </c>
      <c r="K299" s="5">
        <v>83.9</v>
      </c>
    </row>
    <row r="300" spans="1:11">
      <c r="A300" s="4" t="b">
        <v>1</v>
      </c>
      <c r="B300" s="4">
        <v>4227327</v>
      </c>
      <c r="C300" s="5" t="s">
        <v>415</v>
      </c>
      <c r="D300" s="5" t="s">
        <v>13</v>
      </c>
      <c r="E300" s="5" t="s">
        <v>416</v>
      </c>
      <c r="F300" s="5">
        <v>27.34</v>
      </c>
      <c r="G300" s="5">
        <v>27.2621708159018</v>
      </c>
      <c r="H300" s="5">
        <v>0.122789043832489</v>
      </c>
      <c r="J300" s="4">
        <v>0</v>
      </c>
      <c r="K300" s="5">
        <v>83.9</v>
      </c>
    </row>
    <row r="301" spans="1:11">
      <c r="A301" s="4" t="b">
        <v>1</v>
      </c>
      <c r="B301" s="4">
        <v>16581273</v>
      </c>
      <c r="C301" s="5" t="s">
        <v>417</v>
      </c>
      <c r="D301" s="5" t="s">
        <v>13</v>
      </c>
      <c r="E301" s="5" t="s">
        <v>418</v>
      </c>
      <c r="F301" s="5">
        <v>29.61</v>
      </c>
      <c r="G301" s="5">
        <v>29.6198949428242</v>
      </c>
      <c r="H301" s="5">
        <v>0.337836175058211</v>
      </c>
      <c r="J301" s="4">
        <v>0</v>
      </c>
      <c r="K301" s="5">
        <v>83.8</v>
      </c>
    </row>
    <row r="302" spans="1:11">
      <c r="A302" s="4" t="b">
        <v>1</v>
      </c>
      <c r="B302" s="4">
        <v>2540728</v>
      </c>
      <c r="C302" s="5" t="s">
        <v>419</v>
      </c>
      <c r="D302" s="5" t="s">
        <v>13</v>
      </c>
      <c r="E302" s="5" t="s">
        <v>420</v>
      </c>
      <c r="F302" s="5">
        <v>27.42</v>
      </c>
      <c r="G302" s="5">
        <v>27.5790010021293</v>
      </c>
      <c r="H302" s="5">
        <v>0.15375448794502</v>
      </c>
      <c r="J302" s="4">
        <v>0</v>
      </c>
      <c r="K302" s="5">
        <v>83.81</v>
      </c>
    </row>
    <row r="303" spans="1:11">
      <c r="A303" s="4" t="b">
        <v>1</v>
      </c>
      <c r="B303" s="4">
        <v>16744448</v>
      </c>
      <c r="C303" s="5" t="s">
        <v>421</v>
      </c>
      <c r="D303" s="5" t="s">
        <v>13</v>
      </c>
      <c r="E303" s="5" t="s">
        <v>422</v>
      </c>
      <c r="F303" s="5">
        <v>29.74</v>
      </c>
      <c r="G303" s="5">
        <v>29.4117634477934</v>
      </c>
      <c r="H303" s="5">
        <v>0.336981078800001</v>
      </c>
      <c r="J303" s="4">
        <v>0</v>
      </c>
      <c r="K303" s="5">
        <v>83.77</v>
      </c>
    </row>
    <row r="304" spans="1:11">
      <c r="A304" s="4" t="b">
        <v>1</v>
      </c>
      <c r="B304" s="4">
        <v>255</v>
      </c>
      <c r="C304" s="5" t="s">
        <v>423</v>
      </c>
      <c r="D304" s="5" t="s">
        <v>13</v>
      </c>
      <c r="E304" s="5" t="s">
        <v>424</v>
      </c>
      <c r="F304" s="5">
        <v>27.99</v>
      </c>
      <c r="G304" s="5">
        <v>27.8044500237812</v>
      </c>
      <c r="H304" s="5">
        <v>0.260653938814562</v>
      </c>
      <c r="J304" s="4">
        <v>0</v>
      </c>
      <c r="K304" s="5">
        <v>83.91</v>
      </c>
    </row>
    <row r="305" spans="1:11">
      <c r="A305" s="4" t="b">
        <v>1</v>
      </c>
      <c r="B305" s="4">
        <v>3200768</v>
      </c>
      <c r="C305" s="5" t="s">
        <v>425</v>
      </c>
      <c r="D305" s="5" t="s">
        <v>13</v>
      </c>
      <c r="E305" s="5" t="s">
        <v>426</v>
      </c>
      <c r="F305" s="5">
        <v>24.19</v>
      </c>
      <c r="G305" s="5">
        <v>24.0997364666999</v>
      </c>
      <c r="H305" s="5">
        <v>0.121039764446628</v>
      </c>
      <c r="J305" s="4">
        <v>0</v>
      </c>
      <c r="K305" s="5">
        <v>83.95</v>
      </c>
    </row>
    <row r="306" spans="1:11">
      <c r="A306" s="4" t="b">
        <v>1</v>
      </c>
      <c r="B306" s="4">
        <v>16711935</v>
      </c>
      <c r="C306" s="5" t="s">
        <v>427</v>
      </c>
      <c r="D306" s="5" t="s">
        <v>13</v>
      </c>
      <c r="E306" s="5" t="s">
        <v>428</v>
      </c>
      <c r="F306" s="5">
        <v>23.29</v>
      </c>
      <c r="G306" s="5">
        <v>23.3571073169982</v>
      </c>
      <c r="H306" s="5">
        <v>0.0757760646854661</v>
      </c>
      <c r="J306" s="4">
        <v>0</v>
      </c>
      <c r="K306" s="5">
        <v>84</v>
      </c>
    </row>
    <row r="307" spans="1:11">
      <c r="A307" s="4" t="b">
        <v>1</v>
      </c>
      <c r="B307" s="4">
        <v>8421504</v>
      </c>
      <c r="C307" s="5" t="s">
        <v>429</v>
      </c>
      <c r="D307" s="5" t="s">
        <v>13</v>
      </c>
      <c r="E307" s="5" t="s">
        <v>430</v>
      </c>
      <c r="F307" s="5">
        <v>25.37</v>
      </c>
      <c r="G307" s="5">
        <v>25.3715768120915</v>
      </c>
      <c r="H307" s="5">
        <v>0.0317752483172047</v>
      </c>
      <c r="J307" s="4">
        <v>0</v>
      </c>
      <c r="K307" s="5">
        <v>84.03</v>
      </c>
    </row>
    <row r="308" spans="1:11">
      <c r="A308" s="4" t="b">
        <v>1</v>
      </c>
      <c r="B308" s="4">
        <v>1234938</v>
      </c>
      <c r="C308" s="5" t="s">
        <v>431</v>
      </c>
      <c r="D308" s="5" t="s">
        <v>13</v>
      </c>
      <c r="E308" s="5" t="s">
        <v>432</v>
      </c>
      <c r="F308" s="5">
        <v>26.79</v>
      </c>
      <c r="G308" s="5">
        <v>26.937661898246</v>
      </c>
      <c r="H308" s="5">
        <v>0.140457681760642</v>
      </c>
      <c r="J308" s="4">
        <v>0</v>
      </c>
      <c r="K308" s="5">
        <v>83.98</v>
      </c>
    </row>
    <row r="309" spans="1:11">
      <c r="A309" s="4" t="b">
        <v>1</v>
      </c>
      <c r="B309" s="4">
        <v>151</v>
      </c>
      <c r="C309" s="5" t="s">
        <v>433</v>
      </c>
      <c r="D309" s="5" t="s">
        <v>13</v>
      </c>
      <c r="E309" s="5" t="s">
        <v>434</v>
      </c>
      <c r="F309" s="5">
        <v>25.14</v>
      </c>
      <c r="G309" s="5">
        <v>25.0948362559322</v>
      </c>
      <c r="H309" s="5">
        <v>0.0975405044708369</v>
      </c>
      <c r="J309" s="4">
        <v>0</v>
      </c>
      <c r="K309" s="5">
        <v>84</v>
      </c>
    </row>
    <row r="310" spans="1:11">
      <c r="A310" s="4" t="b">
        <v>1</v>
      </c>
      <c r="B310" s="4">
        <v>16776975</v>
      </c>
      <c r="C310" s="5" t="s">
        <v>435</v>
      </c>
      <c r="D310" s="5" t="s">
        <v>13</v>
      </c>
      <c r="E310" s="5" t="s">
        <v>436</v>
      </c>
      <c r="F310" s="5">
        <v>22.98</v>
      </c>
      <c r="G310" s="5">
        <v>23.1636495557168</v>
      </c>
      <c r="H310" s="5">
        <v>0.166677547674673</v>
      </c>
      <c r="J310" s="4">
        <v>0</v>
      </c>
      <c r="K310" s="5">
        <v>83.9</v>
      </c>
    </row>
    <row r="311" spans="1:11">
      <c r="A311" s="4" t="b">
        <v>1</v>
      </c>
      <c r="B311" s="4">
        <v>4210688</v>
      </c>
      <c r="C311" s="5" t="s">
        <v>437</v>
      </c>
      <c r="D311" s="5" t="s">
        <v>13</v>
      </c>
      <c r="E311" s="5" t="s">
        <v>438</v>
      </c>
      <c r="F311" s="5">
        <v>25.74</v>
      </c>
      <c r="G311" s="5">
        <v>25.5399770546357</v>
      </c>
      <c r="H311" s="5">
        <v>0.192494890193327</v>
      </c>
      <c r="J311" s="4">
        <v>0</v>
      </c>
      <c r="K311" s="5">
        <v>83.94</v>
      </c>
    </row>
    <row r="312" spans="1:11">
      <c r="A312" s="4" t="b">
        <v>1</v>
      </c>
      <c r="B312" s="4">
        <v>4227327</v>
      </c>
      <c r="C312" s="5" t="s">
        <v>439</v>
      </c>
      <c r="D312" s="5" t="s">
        <v>13</v>
      </c>
      <c r="E312" s="5" t="s">
        <v>440</v>
      </c>
      <c r="F312" s="5">
        <v>25.21</v>
      </c>
      <c r="G312" s="5">
        <v>25.0503661609244</v>
      </c>
      <c r="H312" s="5">
        <v>0.142145360804062</v>
      </c>
      <c r="J312" s="4">
        <v>0</v>
      </c>
      <c r="K312" s="5">
        <v>84</v>
      </c>
    </row>
    <row r="313" spans="1:11">
      <c r="A313" s="4" t="b">
        <v>1</v>
      </c>
      <c r="B313" s="4">
        <v>16581273</v>
      </c>
      <c r="C313" s="5" t="s">
        <v>441</v>
      </c>
      <c r="D313" s="5" t="s">
        <v>13</v>
      </c>
      <c r="E313" s="5" t="s">
        <v>442</v>
      </c>
      <c r="F313" s="5">
        <v>20.95</v>
      </c>
      <c r="G313" s="5">
        <v>21.0177999155719</v>
      </c>
      <c r="H313" s="5">
        <v>0.0852434303269421</v>
      </c>
      <c r="J313" s="4">
        <v>0</v>
      </c>
      <c r="K313" s="5">
        <v>83.99</v>
      </c>
    </row>
    <row r="314" spans="1:11">
      <c r="A314" s="4" t="b">
        <v>1</v>
      </c>
      <c r="B314" s="4">
        <v>2540728</v>
      </c>
      <c r="C314" s="5" t="s">
        <v>443</v>
      </c>
      <c r="D314" s="5" t="s">
        <v>13</v>
      </c>
      <c r="E314" s="5" t="s">
        <v>444</v>
      </c>
      <c r="F314" s="5">
        <v>21.84</v>
      </c>
      <c r="G314" s="5">
        <v>21.832584274074</v>
      </c>
      <c r="H314" s="5">
        <v>0.0349969610574013</v>
      </c>
      <c r="J314" s="4">
        <v>0</v>
      </c>
      <c r="K314" s="5">
        <v>84.07</v>
      </c>
    </row>
    <row r="315" spans="1:11">
      <c r="A315" s="4" t="b">
        <v>1</v>
      </c>
      <c r="B315" s="4">
        <v>16744448</v>
      </c>
      <c r="C315" s="5" t="s">
        <v>445</v>
      </c>
      <c r="D315" s="5" t="s">
        <v>13</v>
      </c>
      <c r="E315" s="5" t="s">
        <v>398</v>
      </c>
      <c r="F315" s="5">
        <v>22.51</v>
      </c>
      <c r="G315" s="5">
        <v>22.5366610181247</v>
      </c>
      <c r="H315" s="5">
        <v>0.0938152146646935</v>
      </c>
      <c r="J315" s="4">
        <v>0</v>
      </c>
      <c r="K315" s="5">
        <v>83.98</v>
      </c>
    </row>
    <row r="316" spans="1:11">
      <c r="A316" s="4" t="b">
        <v>1</v>
      </c>
      <c r="B316" s="4">
        <v>255</v>
      </c>
      <c r="C316" s="5" t="s">
        <v>446</v>
      </c>
      <c r="D316" s="5" t="s">
        <v>13</v>
      </c>
      <c r="E316" s="5" t="s">
        <v>400</v>
      </c>
      <c r="F316" s="5">
        <v>24.46</v>
      </c>
      <c r="G316" s="5">
        <v>24.3381794131583</v>
      </c>
      <c r="H316" s="5">
        <v>0.169538644579256</v>
      </c>
      <c r="J316" s="4">
        <v>0</v>
      </c>
      <c r="K316" s="5">
        <v>83.94</v>
      </c>
    </row>
    <row r="317" spans="1:11">
      <c r="A317" s="4" t="b">
        <v>1</v>
      </c>
      <c r="B317" s="4">
        <v>3200768</v>
      </c>
      <c r="C317" s="5" t="s">
        <v>447</v>
      </c>
      <c r="D317" s="5" t="s">
        <v>13</v>
      </c>
      <c r="E317" s="5" t="s">
        <v>402</v>
      </c>
      <c r="F317" s="5">
        <v>26.55</v>
      </c>
      <c r="G317" s="5">
        <v>26.293209988073</v>
      </c>
      <c r="H317" s="5">
        <v>0.225216925471396</v>
      </c>
      <c r="J317" s="4">
        <v>0</v>
      </c>
      <c r="K317" s="5">
        <v>83.86</v>
      </c>
    </row>
    <row r="318" spans="1:11">
      <c r="A318" s="4" t="b">
        <v>1</v>
      </c>
      <c r="B318" s="4">
        <v>16711935</v>
      </c>
      <c r="C318" s="5" t="s">
        <v>448</v>
      </c>
      <c r="D318" s="5" t="s">
        <v>13</v>
      </c>
      <c r="E318" s="5" t="s">
        <v>404</v>
      </c>
      <c r="F318" s="5">
        <v>25.51</v>
      </c>
      <c r="G318" s="5">
        <v>25.4095434742291</v>
      </c>
      <c r="H318" s="5">
        <v>0.130019968973527</v>
      </c>
      <c r="J318" s="4">
        <v>0</v>
      </c>
      <c r="K318" s="5">
        <v>83.81</v>
      </c>
    </row>
    <row r="319" spans="1:11">
      <c r="A319" s="4" t="b">
        <v>1</v>
      </c>
      <c r="B319" s="4">
        <v>8421504</v>
      </c>
      <c r="C319" s="5" t="s">
        <v>449</v>
      </c>
      <c r="D319" s="5" t="s">
        <v>13</v>
      </c>
      <c r="E319" s="5" t="s">
        <v>406</v>
      </c>
      <c r="F319" s="5">
        <v>27.74</v>
      </c>
      <c r="G319" s="5">
        <v>27.9524179693706</v>
      </c>
      <c r="H319" s="5">
        <v>0.189658979011065</v>
      </c>
      <c r="J319" s="4">
        <v>0</v>
      </c>
      <c r="K319" s="5">
        <v>83.83</v>
      </c>
    </row>
    <row r="320" spans="1:11">
      <c r="A320" s="4" t="b">
        <v>1</v>
      </c>
      <c r="B320" s="4">
        <v>1234938</v>
      </c>
      <c r="C320" s="5" t="s">
        <v>450</v>
      </c>
      <c r="D320" s="5" t="s">
        <v>13</v>
      </c>
      <c r="E320" s="5" t="s">
        <v>408</v>
      </c>
      <c r="F320" s="5">
        <v>29.17</v>
      </c>
      <c r="G320" s="5">
        <v>29.1632666008294</v>
      </c>
      <c r="H320" s="5">
        <v>0.177840263636898</v>
      </c>
      <c r="J320" s="4">
        <v>0</v>
      </c>
      <c r="K320" s="5">
        <v>83.86</v>
      </c>
    </row>
    <row r="321" spans="1:11">
      <c r="A321" s="4" t="b">
        <v>1</v>
      </c>
      <c r="B321" s="4">
        <v>151</v>
      </c>
      <c r="C321" s="5" t="s">
        <v>451</v>
      </c>
      <c r="D321" s="5" t="s">
        <v>13</v>
      </c>
      <c r="E321" s="5" t="s">
        <v>410</v>
      </c>
      <c r="F321" s="5">
        <v>29.23</v>
      </c>
      <c r="G321" s="5">
        <v>29.2802872247219</v>
      </c>
      <c r="H321" s="5">
        <v>0.0675925220194097</v>
      </c>
      <c r="J321" s="4">
        <v>0</v>
      </c>
      <c r="K321" s="5">
        <v>83.98</v>
      </c>
    </row>
    <row r="322" spans="1:11">
      <c r="A322" s="4" t="b">
        <v>1</v>
      </c>
      <c r="B322" s="4">
        <v>16776975</v>
      </c>
      <c r="C322" s="5" t="s">
        <v>452</v>
      </c>
      <c r="D322" s="5" t="s">
        <v>13</v>
      </c>
      <c r="E322" s="5" t="s">
        <v>412</v>
      </c>
      <c r="F322" s="5">
        <v>28.99</v>
      </c>
      <c r="G322" s="5">
        <v>28.9202588711935</v>
      </c>
      <c r="H322" s="5">
        <v>0.209243861288989</v>
      </c>
      <c r="J322" s="4">
        <v>0</v>
      </c>
      <c r="K322" s="5">
        <v>83.85</v>
      </c>
    </row>
    <row r="323" spans="1:11">
      <c r="A323" s="4" t="b">
        <v>1</v>
      </c>
      <c r="B323" s="4">
        <v>4210688</v>
      </c>
      <c r="C323" s="5" t="s">
        <v>453</v>
      </c>
      <c r="D323" s="5" t="s">
        <v>13</v>
      </c>
      <c r="E323" s="5" t="s">
        <v>414</v>
      </c>
      <c r="F323" s="5">
        <v>25.74</v>
      </c>
      <c r="G323" s="5">
        <v>25.6246059762912</v>
      </c>
      <c r="H323" s="5">
        <v>0.156143335108697</v>
      </c>
      <c r="J323" s="4">
        <v>0</v>
      </c>
      <c r="K323" s="5">
        <v>83.87</v>
      </c>
    </row>
    <row r="324" spans="1:11">
      <c r="A324" s="4" t="b">
        <v>1</v>
      </c>
      <c r="B324" s="4">
        <v>4227327</v>
      </c>
      <c r="C324" s="5" t="s">
        <v>454</v>
      </c>
      <c r="D324" s="5" t="s">
        <v>13</v>
      </c>
      <c r="E324" s="5" t="s">
        <v>416</v>
      </c>
      <c r="F324" s="5">
        <v>27.33</v>
      </c>
      <c r="G324" s="5">
        <v>27.2621708159018</v>
      </c>
      <c r="H324" s="5">
        <v>0.122789043832489</v>
      </c>
      <c r="J324" s="4">
        <v>0</v>
      </c>
      <c r="K324" s="5">
        <v>83.72</v>
      </c>
    </row>
    <row r="325" spans="1:11">
      <c r="A325" s="4" t="b">
        <v>1</v>
      </c>
      <c r="B325" s="4">
        <v>16581273</v>
      </c>
      <c r="C325" s="5" t="s">
        <v>455</v>
      </c>
      <c r="D325" s="5" t="s">
        <v>13</v>
      </c>
      <c r="E325" s="5" t="s">
        <v>418</v>
      </c>
      <c r="F325" s="5">
        <v>29.96</v>
      </c>
      <c r="G325" s="5">
        <v>29.6198949428242</v>
      </c>
      <c r="H325" s="5">
        <v>0.337836175058211</v>
      </c>
      <c r="J325" s="4">
        <v>0</v>
      </c>
      <c r="K325" s="5">
        <v>83.9</v>
      </c>
    </row>
    <row r="326" spans="1:11">
      <c r="A326" s="4" t="b">
        <v>1</v>
      </c>
      <c r="B326" s="4">
        <v>2540728</v>
      </c>
      <c r="C326" s="5" t="s">
        <v>456</v>
      </c>
      <c r="D326" s="5" t="s">
        <v>13</v>
      </c>
      <c r="E326" s="5" t="s">
        <v>420</v>
      </c>
      <c r="F326" s="5">
        <v>27.59</v>
      </c>
      <c r="G326" s="5">
        <v>27.5790010021293</v>
      </c>
      <c r="H326" s="5">
        <v>0.15375448794502</v>
      </c>
      <c r="J326" s="4">
        <v>0</v>
      </c>
      <c r="K326" s="5">
        <v>83.77</v>
      </c>
    </row>
    <row r="327" spans="1:11">
      <c r="A327" s="4" t="b">
        <v>1</v>
      </c>
      <c r="B327" s="4">
        <v>16744448</v>
      </c>
      <c r="C327" s="5" t="s">
        <v>457</v>
      </c>
      <c r="D327" s="5" t="s">
        <v>13</v>
      </c>
      <c r="E327" s="5" t="s">
        <v>422</v>
      </c>
      <c r="F327" s="5">
        <v>29.07</v>
      </c>
      <c r="G327" s="5">
        <v>29.4117634477934</v>
      </c>
      <c r="H327" s="5">
        <v>0.336981078800001</v>
      </c>
      <c r="J327" s="4">
        <v>0</v>
      </c>
      <c r="K327" s="5">
        <v>83.86</v>
      </c>
    </row>
    <row r="328" spans="1:11">
      <c r="A328" s="4" t="b">
        <v>1</v>
      </c>
      <c r="B328" s="4">
        <v>255</v>
      </c>
      <c r="C328" s="5" t="s">
        <v>458</v>
      </c>
      <c r="D328" s="5" t="s">
        <v>13</v>
      </c>
      <c r="E328" s="5" t="s">
        <v>424</v>
      </c>
      <c r="F328" s="5">
        <v>27.92</v>
      </c>
      <c r="G328" s="5">
        <v>27.8044500237812</v>
      </c>
      <c r="H328" s="5">
        <v>0.260653938814562</v>
      </c>
      <c r="J328" s="4">
        <v>0</v>
      </c>
      <c r="K328" s="5">
        <v>83.92</v>
      </c>
    </row>
    <row r="329" spans="1:11">
      <c r="A329" s="4" t="b">
        <v>1</v>
      </c>
      <c r="B329" s="4">
        <v>3200768</v>
      </c>
      <c r="C329" s="5" t="s">
        <v>459</v>
      </c>
      <c r="D329" s="5" t="s">
        <v>13</v>
      </c>
      <c r="E329" s="5" t="s">
        <v>426</v>
      </c>
      <c r="F329" s="5">
        <v>24.14</v>
      </c>
      <c r="G329" s="5">
        <v>24.0997364666999</v>
      </c>
      <c r="H329" s="5">
        <v>0.121039764446628</v>
      </c>
      <c r="J329" s="4">
        <v>0</v>
      </c>
      <c r="K329" s="5">
        <v>83.89</v>
      </c>
    </row>
    <row r="330" spans="1:11">
      <c r="A330" s="4" t="b">
        <v>1</v>
      </c>
      <c r="B330" s="4">
        <v>16711935</v>
      </c>
      <c r="C330" s="5" t="s">
        <v>460</v>
      </c>
      <c r="D330" s="5" t="s">
        <v>13</v>
      </c>
      <c r="E330" s="5" t="s">
        <v>428</v>
      </c>
      <c r="F330" s="5">
        <v>23.34</v>
      </c>
      <c r="G330" s="5">
        <v>23.3571073169982</v>
      </c>
      <c r="H330" s="5">
        <v>0.0757760646854661</v>
      </c>
      <c r="J330" s="4">
        <v>0</v>
      </c>
      <c r="K330" s="5">
        <v>83.95</v>
      </c>
    </row>
    <row r="331" spans="1:11">
      <c r="A331" s="4" t="b">
        <v>1</v>
      </c>
      <c r="B331" s="4">
        <v>8421504</v>
      </c>
      <c r="C331" s="5" t="s">
        <v>461</v>
      </c>
      <c r="D331" s="5" t="s">
        <v>13</v>
      </c>
      <c r="E331" s="5" t="s">
        <v>430</v>
      </c>
      <c r="F331" s="5">
        <v>25.34</v>
      </c>
      <c r="G331" s="5">
        <v>25.3715768120915</v>
      </c>
      <c r="H331" s="5">
        <v>0.0317752483172047</v>
      </c>
      <c r="J331" s="4">
        <v>0</v>
      </c>
      <c r="K331" s="5">
        <v>84.02</v>
      </c>
    </row>
    <row r="332" spans="1:11">
      <c r="A332" s="4" t="b">
        <v>1</v>
      </c>
      <c r="B332" s="4">
        <v>1234938</v>
      </c>
      <c r="C332" s="5" t="s">
        <v>462</v>
      </c>
      <c r="D332" s="5" t="s">
        <v>13</v>
      </c>
      <c r="E332" s="5" t="s">
        <v>432</v>
      </c>
      <c r="F332" s="5">
        <v>26.96</v>
      </c>
      <c r="G332" s="5">
        <v>26.937661898246</v>
      </c>
      <c r="H332" s="5">
        <v>0.140457681760642</v>
      </c>
      <c r="J332" s="4">
        <v>0</v>
      </c>
      <c r="K332" s="5">
        <v>84.03</v>
      </c>
    </row>
    <row r="333" spans="1:11">
      <c r="A333" s="4" t="b">
        <v>1</v>
      </c>
      <c r="B333" s="4">
        <v>151</v>
      </c>
      <c r="C333" s="5" t="s">
        <v>463</v>
      </c>
      <c r="D333" s="5" t="s">
        <v>13</v>
      </c>
      <c r="E333" s="5" t="s">
        <v>434</v>
      </c>
      <c r="F333" s="5">
        <v>24.98</v>
      </c>
      <c r="G333" s="5">
        <v>25.0948362559322</v>
      </c>
      <c r="H333" s="5">
        <v>0.0975405044708369</v>
      </c>
      <c r="J333" s="4">
        <v>0</v>
      </c>
      <c r="K333" s="5">
        <v>83.99</v>
      </c>
    </row>
    <row r="334" spans="1:11">
      <c r="A334" s="4" t="b">
        <v>1</v>
      </c>
      <c r="B334" s="4">
        <v>16776975</v>
      </c>
      <c r="C334" s="5" t="s">
        <v>464</v>
      </c>
      <c r="D334" s="5" t="s">
        <v>13</v>
      </c>
      <c r="E334" s="5" t="s">
        <v>436</v>
      </c>
      <c r="F334" s="5">
        <v>23.22</v>
      </c>
      <c r="G334" s="5">
        <v>23.1636495557168</v>
      </c>
      <c r="H334" s="5">
        <v>0.166677547674673</v>
      </c>
      <c r="J334" s="4">
        <v>0</v>
      </c>
      <c r="K334" s="5">
        <v>83.99</v>
      </c>
    </row>
    <row r="335" spans="1:11">
      <c r="A335" s="4" t="b">
        <v>1</v>
      </c>
      <c r="B335" s="4">
        <v>4210688</v>
      </c>
      <c r="C335" s="5" t="s">
        <v>465</v>
      </c>
      <c r="D335" s="5" t="s">
        <v>13</v>
      </c>
      <c r="E335" s="5" t="s">
        <v>438</v>
      </c>
      <c r="F335" s="5">
        <v>25.35</v>
      </c>
      <c r="G335" s="5">
        <v>25.5399770546357</v>
      </c>
      <c r="H335" s="5">
        <v>0.192494890193327</v>
      </c>
      <c r="J335" s="4">
        <v>0</v>
      </c>
      <c r="K335" s="5">
        <v>83.98</v>
      </c>
    </row>
    <row r="336" spans="1:11">
      <c r="A336" s="4" t="b">
        <v>1</v>
      </c>
      <c r="B336" s="4">
        <v>4227327</v>
      </c>
      <c r="C336" s="5" t="s">
        <v>466</v>
      </c>
      <c r="D336" s="5" t="s">
        <v>13</v>
      </c>
      <c r="E336" s="5" t="s">
        <v>440</v>
      </c>
      <c r="F336" s="5">
        <v>25.01</v>
      </c>
      <c r="G336" s="5">
        <v>25.0503661609244</v>
      </c>
      <c r="H336" s="5">
        <v>0.142145360804062</v>
      </c>
      <c r="J336" s="4">
        <v>0</v>
      </c>
      <c r="K336" s="5">
        <v>83.98</v>
      </c>
    </row>
    <row r="337" spans="1:11">
      <c r="A337" s="4" t="b">
        <v>1</v>
      </c>
      <c r="B337" s="4">
        <v>16581273</v>
      </c>
      <c r="C337" s="5" t="s">
        <v>467</v>
      </c>
      <c r="D337" s="5" t="s">
        <v>13</v>
      </c>
      <c r="E337" s="5" t="s">
        <v>442</v>
      </c>
      <c r="F337" s="5">
        <v>20.99</v>
      </c>
      <c r="G337" s="5">
        <v>21.0177999155719</v>
      </c>
      <c r="H337" s="5">
        <v>0.0852434303269421</v>
      </c>
      <c r="J337" s="4">
        <v>0</v>
      </c>
      <c r="K337" s="5">
        <v>83.96</v>
      </c>
    </row>
    <row r="338" spans="1:11">
      <c r="A338" s="4" t="b">
        <v>1</v>
      </c>
      <c r="B338" s="4">
        <v>2540728</v>
      </c>
      <c r="C338" s="5" t="s">
        <v>468</v>
      </c>
      <c r="D338" s="5" t="s">
        <v>13</v>
      </c>
      <c r="E338" s="5" t="s">
        <v>444</v>
      </c>
      <c r="F338" s="5">
        <v>21.86</v>
      </c>
      <c r="G338" s="5">
        <v>21.832584274074</v>
      </c>
      <c r="H338" s="5">
        <v>0.0349969610574013</v>
      </c>
      <c r="J338" s="4">
        <v>0</v>
      </c>
      <c r="K338" s="5">
        <v>84.01</v>
      </c>
    </row>
    <row r="339" spans="1:11">
      <c r="A339" s="4" t="b">
        <v>1</v>
      </c>
      <c r="B339" s="4">
        <v>16744448</v>
      </c>
      <c r="C339" s="5" t="s">
        <v>469</v>
      </c>
      <c r="D339" s="5" t="s">
        <v>13</v>
      </c>
      <c r="E339" s="5" t="s">
        <v>398</v>
      </c>
      <c r="F339" s="5">
        <v>22.46</v>
      </c>
      <c r="G339" s="5">
        <v>22.5366610181247</v>
      </c>
      <c r="H339" s="5">
        <v>0.0938152146646935</v>
      </c>
      <c r="J339" s="4">
        <v>0</v>
      </c>
      <c r="K339" s="5">
        <v>84.01</v>
      </c>
    </row>
    <row r="340" spans="1:11">
      <c r="A340" s="4" t="b">
        <v>0</v>
      </c>
      <c r="B340" s="4">
        <v>255</v>
      </c>
      <c r="C340" s="5" t="s">
        <v>470</v>
      </c>
      <c r="D340" s="5" t="s">
        <v>13</v>
      </c>
      <c r="E340" s="5" t="s">
        <v>400</v>
      </c>
      <c r="G340" s="5">
        <v>24.3381794131583</v>
      </c>
      <c r="H340" s="5">
        <v>0.169538644579256</v>
      </c>
      <c r="J340" s="4">
        <v>0</v>
      </c>
      <c r="K340" s="5">
        <v>84.13</v>
      </c>
    </row>
    <row r="341" spans="1:11">
      <c r="A341" s="4" t="b">
        <v>1</v>
      </c>
      <c r="B341" s="4">
        <v>3200768</v>
      </c>
      <c r="C341" s="5" t="s">
        <v>471</v>
      </c>
      <c r="D341" s="5" t="s">
        <v>13</v>
      </c>
      <c r="E341" s="5" t="s">
        <v>402</v>
      </c>
      <c r="F341" s="5">
        <v>26.13</v>
      </c>
      <c r="G341" s="5">
        <v>26.293209988073</v>
      </c>
      <c r="H341" s="5">
        <v>0.225216925471396</v>
      </c>
      <c r="J341" s="4">
        <v>0</v>
      </c>
      <c r="K341" s="5">
        <v>83.91</v>
      </c>
    </row>
    <row r="342" spans="1:11">
      <c r="A342" s="4" t="b">
        <v>1</v>
      </c>
      <c r="B342" s="4">
        <v>16711935</v>
      </c>
      <c r="C342" s="5" t="s">
        <v>472</v>
      </c>
      <c r="D342" s="5" t="s">
        <v>13</v>
      </c>
      <c r="E342" s="5" t="s">
        <v>404</v>
      </c>
      <c r="F342" s="5">
        <v>25.45</v>
      </c>
      <c r="G342" s="5">
        <v>25.4095434742291</v>
      </c>
      <c r="H342" s="5">
        <v>0.130019968973527</v>
      </c>
      <c r="J342" s="4">
        <v>0</v>
      </c>
      <c r="K342" s="5">
        <v>83.79</v>
      </c>
    </row>
    <row r="343" spans="1:11">
      <c r="A343" s="4" t="b">
        <v>1</v>
      </c>
      <c r="B343" s="4">
        <v>8421504</v>
      </c>
      <c r="C343" s="5" t="s">
        <v>473</v>
      </c>
      <c r="D343" s="5" t="s">
        <v>13</v>
      </c>
      <c r="E343" s="5" t="s">
        <v>406</v>
      </c>
      <c r="F343" s="5">
        <v>28.11</v>
      </c>
      <c r="G343" s="5">
        <v>27.9524179693706</v>
      </c>
      <c r="H343" s="5">
        <v>0.189658979011065</v>
      </c>
      <c r="J343" s="4">
        <v>0</v>
      </c>
      <c r="K343" s="5">
        <v>83.88</v>
      </c>
    </row>
    <row r="344" spans="1:11">
      <c r="A344" s="4" t="b">
        <v>1</v>
      </c>
      <c r="B344" s="4">
        <v>1234938</v>
      </c>
      <c r="C344" s="5" t="s">
        <v>474</v>
      </c>
      <c r="D344" s="5" t="s">
        <v>13</v>
      </c>
      <c r="E344" s="5" t="s">
        <v>408</v>
      </c>
      <c r="F344" s="5">
        <v>28.98</v>
      </c>
      <c r="G344" s="5">
        <v>29.1632666008294</v>
      </c>
      <c r="H344" s="5">
        <v>0.177840263636898</v>
      </c>
      <c r="J344" s="4">
        <v>0</v>
      </c>
      <c r="K344" s="5">
        <v>83.83</v>
      </c>
    </row>
    <row r="345" spans="1:11">
      <c r="A345" s="4" t="b">
        <v>1</v>
      </c>
      <c r="B345" s="4">
        <v>151</v>
      </c>
      <c r="C345" s="5" t="s">
        <v>475</v>
      </c>
      <c r="D345" s="5" t="s">
        <v>13</v>
      </c>
      <c r="E345" s="5" t="s">
        <v>410</v>
      </c>
      <c r="F345" s="5">
        <v>29.36</v>
      </c>
      <c r="G345" s="5">
        <v>29.2802872247219</v>
      </c>
      <c r="H345" s="5">
        <v>0.0675925220194097</v>
      </c>
      <c r="J345" s="4">
        <v>0</v>
      </c>
      <c r="K345" s="5">
        <v>83.88</v>
      </c>
    </row>
    <row r="346" spans="1:11">
      <c r="A346" s="4" t="b">
        <v>1</v>
      </c>
      <c r="B346" s="4">
        <v>16776975</v>
      </c>
      <c r="C346" s="5" t="s">
        <v>476</v>
      </c>
      <c r="D346" s="5" t="s">
        <v>13</v>
      </c>
      <c r="E346" s="5" t="s">
        <v>412</v>
      </c>
      <c r="F346" s="5">
        <v>29.08</v>
      </c>
      <c r="G346" s="5">
        <v>28.9202588711935</v>
      </c>
      <c r="H346" s="5">
        <v>0.209243861288989</v>
      </c>
      <c r="J346" s="4">
        <v>0</v>
      </c>
      <c r="K346" s="5">
        <v>83.87</v>
      </c>
    </row>
    <row r="347" spans="1:11">
      <c r="A347" s="4" t="b">
        <v>1</v>
      </c>
      <c r="B347" s="4">
        <v>4210688</v>
      </c>
      <c r="C347" s="5" t="s">
        <v>477</v>
      </c>
      <c r="D347" s="5" t="s">
        <v>13</v>
      </c>
      <c r="E347" s="5" t="s">
        <v>414</v>
      </c>
      <c r="F347" s="5">
        <v>25.69</v>
      </c>
      <c r="G347" s="5">
        <v>25.6246059762912</v>
      </c>
      <c r="H347" s="5">
        <v>0.156143335108697</v>
      </c>
      <c r="J347" s="4">
        <v>0</v>
      </c>
      <c r="K347" s="5">
        <v>83.92</v>
      </c>
    </row>
    <row r="348" spans="1:11">
      <c r="A348" s="4" t="b">
        <v>1</v>
      </c>
      <c r="B348" s="4">
        <v>4227327</v>
      </c>
      <c r="C348" s="5" t="s">
        <v>478</v>
      </c>
      <c r="D348" s="5" t="s">
        <v>13</v>
      </c>
      <c r="E348" s="5" t="s">
        <v>416</v>
      </c>
      <c r="F348" s="5">
        <v>27.12</v>
      </c>
      <c r="G348" s="5">
        <v>27.2621708159018</v>
      </c>
      <c r="H348" s="5">
        <v>0.122789043832489</v>
      </c>
      <c r="J348" s="4">
        <v>0</v>
      </c>
      <c r="K348" s="5">
        <v>83.85</v>
      </c>
    </row>
    <row r="349" spans="1:11">
      <c r="A349" s="4" t="b">
        <v>1</v>
      </c>
      <c r="B349" s="4">
        <v>16581273</v>
      </c>
      <c r="C349" s="5" t="s">
        <v>479</v>
      </c>
      <c r="D349" s="5" t="s">
        <v>13</v>
      </c>
      <c r="E349" s="5" t="s">
        <v>418</v>
      </c>
      <c r="F349" s="5">
        <v>29.29</v>
      </c>
      <c r="G349" s="5">
        <v>29.6198949428242</v>
      </c>
      <c r="H349" s="5">
        <v>0.337836175058211</v>
      </c>
      <c r="J349" s="4">
        <v>0</v>
      </c>
      <c r="K349" s="5">
        <v>83.82</v>
      </c>
    </row>
    <row r="350" spans="1:11">
      <c r="A350" s="4" t="b">
        <v>1</v>
      </c>
      <c r="B350" s="4">
        <v>2540728</v>
      </c>
      <c r="C350" s="5" t="s">
        <v>480</v>
      </c>
      <c r="D350" s="5" t="s">
        <v>13</v>
      </c>
      <c r="E350" s="5" t="s">
        <v>420</v>
      </c>
      <c r="F350" s="5">
        <v>27.72</v>
      </c>
      <c r="G350" s="5">
        <v>27.5790010021293</v>
      </c>
      <c r="H350" s="5">
        <v>0.15375448794502</v>
      </c>
      <c r="J350" s="4">
        <v>0</v>
      </c>
      <c r="K350" s="5">
        <v>83.9</v>
      </c>
    </row>
    <row r="351" spans="1:11">
      <c r="A351" s="4" t="b">
        <v>1</v>
      </c>
      <c r="B351" s="4">
        <v>16744448</v>
      </c>
      <c r="C351" s="5" t="s">
        <v>481</v>
      </c>
      <c r="D351" s="5" t="s">
        <v>13</v>
      </c>
      <c r="E351" s="5" t="s">
        <v>422</v>
      </c>
      <c r="F351" s="5">
        <v>29.42</v>
      </c>
      <c r="G351" s="5">
        <v>29.4117634477934</v>
      </c>
      <c r="H351" s="5">
        <v>0.336981078800001</v>
      </c>
      <c r="J351" s="4">
        <v>0</v>
      </c>
      <c r="K351" s="5">
        <v>83.89</v>
      </c>
    </row>
    <row r="352" spans="1:11">
      <c r="A352" s="4" t="b">
        <v>1</v>
      </c>
      <c r="B352" s="4">
        <v>255</v>
      </c>
      <c r="C352" s="5" t="s">
        <v>482</v>
      </c>
      <c r="D352" s="5" t="s">
        <v>13</v>
      </c>
      <c r="E352" s="5" t="s">
        <v>424</v>
      </c>
      <c r="F352" s="5">
        <v>27.51</v>
      </c>
      <c r="G352" s="5">
        <v>27.8044500237812</v>
      </c>
      <c r="H352" s="5">
        <v>0.260653938814562</v>
      </c>
      <c r="J352" s="4">
        <v>0</v>
      </c>
      <c r="K352" s="5">
        <v>83.88</v>
      </c>
    </row>
    <row r="353" spans="1:11">
      <c r="A353" s="4" t="b">
        <v>1</v>
      </c>
      <c r="B353" s="4">
        <v>3200768</v>
      </c>
      <c r="C353" s="5" t="s">
        <v>483</v>
      </c>
      <c r="D353" s="5" t="s">
        <v>13</v>
      </c>
      <c r="E353" s="5" t="s">
        <v>426</v>
      </c>
      <c r="F353" s="5">
        <v>23.96</v>
      </c>
      <c r="G353" s="5">
        <v>24.0997364666999</v>
      </c>
      <c r="H353" s="5">
        <v>0.121039764446628</v>
      </c>
      <c r="J353" s="4">
        <v>0</v>
      </c>
      <c r="K353" s="5">
        <v>83.97</v>
      </c>
    </row>
    <row r="354" spans="1:11">
      <c r="A354" s="4" t="b">
        <v>1</v>
      </c>
      <c r="B354" s="4">
        <v>16711935</v>
      </c>
      <c r="C354" s="5" t="s">
        <v>484</v>
      </c>
      <c r="D354" s="5" t="s">
        <v>13</v>
      </c>
      <c r="E354" s="5" t="s">
        <v>428</v>
      </c>
      <c r="F354" s="5">
        <v>23.44</v>
      </c>
      <c r="G354" s="5">
        <v>23.3571073169982</v>
      </c>
      <c r="H354" s="5">
        <v>0.0757760646854661</v>
      </c>
      <c r="J354" s="4">
        <v>0</v>
      </c>
      <c r="K354" s="5">
        <v>84</v>
      </c>
    </row>
    <row r="355" spans="1:11">
      <c r="A355" s="4" t="b">
        <v>1</v>
      </c>
      <c r="B355" s="4">
        <v>8421504</v>
      </c>
      <c r="C355" s="5" t="s">
        <v>485</v>
      </c>
      <c r="D355" s="5" t="s">
        <v>13</v>
      </c>
      <c r="E355" s="5" t="s">
        <v>430</v>
      </c>
      <c r="F355" s="5">
        <v>25.41</v>
      </c>
      <c r="G355" s="5">
        <v>25.3715768120915</v>
      </c>
      <c r="H355" s="5">
        <v>0.0317752483172047</v>
      </c>
      <c r="J355" s="4">
        <v>0</v>
      </c>
      <c r="K355" s="5">
        <v>84.01</v>
      </c>
    </row>
    <row r="356" spans="1:11">
      <c r="A356" s="4" t="b">
        <v>1</v>
      </c>
      <c r="B356" s="4">
        <v>1234938</v>
      </c>
      <c r="C356" s="5" t="s">
        <v>486</v>
      </c>
      <c r="D356" s="5" t="s">
        <v>13</v>
      </c>
      <c r="E356" s="5" t="s">
        <v>432</v>
      </c>
      <c r="F356" s="5">
        <v>27.07</v>
      </c>
      <c r="G356" s="5">
        <v>26.937661898246</v>
      </c>
      <c r="H356" s="5">
        <v>0.140457681760642</v>
      </c>
      <c r="J356" s="4">
        <v>0</v>
      </c>
      <c r="K356" s="5">
        <v>84</v>
      </c>
    </row>
    <row r="357" spans="1:11">
      <c r="A357" s="4" t="b">
        <v>1</v>
      </c>
      <c r="B357" s="4">
        <v>151</v>
      </c>
      <c r="C357" s="5" t="s">
        <v>487</v>
      </c>
      <c r="D357" s="5" t="s">
        <v>13</v>
      </c>
      <c r="E357" s="5" t="s">
        <v>434</v>
      </c>
      <c r="F357" s="5">
        <v>25.17</v>
      </c>
      <c r="G357" s="5">
        <v>25.0948362559322</v>
      </c>
      <c r="H357" s="5">
        <v>0.0975405044708369</v>
      </c>
      <c r="J357" s="4">
        <v>0</v>
      </c>
      <c r="K357" s="5">
        <v>84</v>
      </c>
    </row>
    <row r="358" spans="1:11">
      <c r="A358" s="4" t="b">
        <v>1</v>
      </c>
      <c r="B358" s="4">
        <v>16776975</v>
      </c>
      <c r="C358" s="5" t="s">
        <v>488</v>
      </c>
      <c r="D358" s="5" t="s">
        <v>13</v>
      </c>
      <c r="E358" s="5" t="s">
        <v>436</v>
      </c>
      <c r="F358" s="5">
        <v>23.3</v>
      </c>
      <c r="G358" s="5">
        <v>23.1636495557168</v>
      </c>
      <c r="H358" s="5">
        <v>0.166677547674673</v>
      </c>
      <c r="J358" s="4">
        <v>0</v>
      </c>
      <c r="K358" s="5">
        <v>83.98</v>
      </c>
    </row>
    <row r="359" spans="1:11">
      <c r="A359" s="4" t="b">
        <v>1</v>
      </c>
      <c r="B359" s="4">
        <v>4210688</v>
      </c>
      <c r="C359" s="5" t="s">
        <v>489</v>
      </c>
      <c r="D359" s="5" t="s">
        <v>13</v>
      </c>
      <c r="E359" s="5" t="s">
        <v>438</v>
      </c>
      <c r="F359" s="5">
        <v>25.53</v>
      </c>
      <c r="G359" s="5">
        <v>25.5399770546357</v>
      </c>
      <c r="H359" s="5">
        <v>0.192494890193327</v>
      </c>
      <c r="J359" s="4">
        <v>0</v>
      </c>
      <c r="K359" s="5">
        <v>84</v>
      </c>
    </row>
    <row r="360" spans="1:11">
      <c r="A360" s="4" t="b">
        <v>1</v>
      </c>
      <c r="B360" s="4">
        <v>4227327</v>
      </c>
      <c r="C360" s="5" t="s">
        <v>490</v>
      </c>
      <c r="D360" s="5" t="s">
        <v>13</v>
      </c>
      <c r="E360" s="5" t="s">
        <v>440</v>
      </c>
      <c r="F360" s="5">
        <v>24.93</v>
      </c>
      <c r="G360" s="5">
        <v>25.0503661609244</v>
      </c>
      <c r="H360" s="5">
        <v>0.142145360804062</v>
      </c>
      <c r="J360" s="4">
        <v>0</v>
      </c>
      <c r="K360" s="5">
        <v>84.03</v>
      </c>
    </row>
    <row r="361" spans="1:11">
      <c r="A361" s="4" t="b">
        <v>1</v>
      </c>
      <c r="B361" s="4">
        <v>16581273</v>
      </c>
      <c r="C361" s="5" t="s">
        <v>491</v>
      </c>
      <c r="D361" s="5" t="s">
        <v>13</v>
      </c>
      <c r="E361" s="5" t="s">
        <v>442</v>
      </c>
      <c r="F361" s="5">
        <v>21.11</v>
      </c>
      <c r="G361" s="5">
        <v>21.0177999155719</v>
      </c>
      <c r="H361" s="5">
        <v>0.0852434303269421</v>
      </c>
      <c r="J361" s="4">
        <v>0</v>
      </c>
      <c r="K361" s="5">
        <v>84.04</v>
      </c>
    </row>
    <row r="362" spans="1:11">
      <c r="A362" s="4" t="b">
        <v>1</v>
      </c>
      <c r="B362" s="4">
        <v>2540728</v>
      </c>
      <c r="C362" s="5" t="s">
        <v>492</v>
      </c>
      <c r="D362" s="5" t="s">
        <v>13</v>
      </c>
      <c r="E362" s="5" t="s">
        <v>444</v>
      </c>
      <c r="F362" s="5">
        <v>21.8</v>
      </c>
      <c r="G362" s="5">
        <v>21.832584274074</v>
      </c>
      <c r="H362" s="5">
        <v>0.0349969610574013</v>
      </c>
      <c r="J362" s="4">
        <v>0</v>
      </c>
      <c r="K362" s="5">
        <v>83.99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1"/>
  <sheetViews>
    <sheetView workbookViewId="0">
      <selection activeCell="I1" sqref="I1"/>
    </sheetView>
  </sheetViews>
  <sheetFormatPr defaultColWidth="8.725" defaultRowHeight="13.5"/>
  <cols>
    <col min="1" max="1" width="22.8166666666667" customWidth="1"/>
    <col min="5" max="5" width="12.8166666666667"/>
    <col min="6" max="6" width="10.3666666666667" customWidth="1"/>
    <col min="7" max="7" width="14"/>
    <col min="8" max="8" width="11.6333333333333" customWidth="1"/>
    <col min="9" max="9" width="12.8166666666667"/>
  </cols>
  <sheetData>
    <row r="1" spans="1:20">
      <c r="A1" t="s">
        <v>493</v>
      </c>
      <c r="B1" t="s">
        <v>494</v>
      </c>
      <c r="C1" t="s">
        <v>495</v>
      </c>
      <c r="D1" t="s">
        <v>496</v>
      </c>
      <c r="E1" t="s">
        <v>497</v>
      </c>
      <c r="F1" t="s">
        <v>498</v>
      </c>
      <c r="G1" t="s">
        <v>499</v>
      </c>
      <c r="H1" t="s">
        <v>500</v>
      </c>
      <c r="I1" s="3" t="s">
        <v>501</v>
      </c>
      <c r="K1" s="1" t="s">
        <v>502</v>
      </c>
      <c r="L1" s="1"/>
      <c r="M1" s="1"/>
      <c r="N1" s="1"/>
      <c r="O1" s="1"/>
      <c r="P1" s="1"/>
      <c r="Q1" s="1"/>
      <c r="R1" s="1"/>
      <c r="S1" s="1"/>
      <c r="T1" s="1"/>
    </row>
    <row r="2" spans="1:20">
      <c r="A2" t="s">
        <v>503</v>
      </c>
      <c r="B2">
        <v>29.59</v>
      </c>
      <c r="C2">
        <v>29.75</v>
      </c>
      <c r="D2">
        <v>29.62</v>
      </c>
      <c r="E2">
        <f t="shared" ref="E2:E7" si="0">AVERAGE(B2:D2)</f>
        <v>29.6533333333333</v>
      </c>
      <c r="F2">
        <v>14.1088829</v>
      </c>
      <c r="G2">
        <f>E2-F2</f>
        <v>15.5444504333333</v>
      </c>
      <c r="H2">
        <v>0</v>
      </c>
      <c r="I2">
        <v>1</v>
      </c>
      <c r="K2" s="1"/>
      <c r="L2" s="1"/>
      <c r="M2" s="1"/>
      <c r="N2" s="1"/>
      <c r="O2" s="1"/>
      <c r="P2" s="1"/>
      <c r="Q2" s="1"/>
      <c r="R2" s="1"/>
      <c r="S2" s="1"/>
      <c r="T2" s="1"/>
    </row>
    <row r="3" spans="1:9">
      <c r="A3" t="s">
        <v>504</v>
      </c>
      <c r="B3">
        <v>27.94</v>
      </c>
      <c r="C3">
        <v>27.63</v>
      </c>
      <c r="D3">
        <v>27.87</v>
      </c>
      <c r="E3">
        <f t="shared" si="0"/>
        <v>27.8133333333333</v>
      </c>
      <c r="F3">
        <v>10.653066</v>
      </c>
      <c r="G3">
        <f t="shared" ref="G3:G34" si="1">E3-F3</f>
        <v>17.1602673333333</v>
      </c>
      <c r="H3">
        <v>1.61795866</v>
      </c>
      <c r="I3">
        <f>POWER(2,-H3)</f>
        <v>0.325796122798678</v>
      </c>
    </row>
    <row r="4" spans="1:9">
      <c r="A4" t="s">
        <v>505</v>
      </c>
      <c r="B4">
        <v>28.25</v>
      </c>
      <c r="C4">
        <v>28.74</v>
      </c>
      <c r="D4">
        <v>28.31</v>
      </c>
      <c r="E4">
        <f t="shared" si="0"/>
        <v>28.4333333333333</v>
      </c>
      <c r="F4">
        <v>10.4626998</v>
      </c>
      <c r="G4">
        <f t="shared" si="1"/>
        <v>17.9706335333333</v>
      </c>
      <c r="H4">
        <v>2.42676785</v>
      </c>
      <c r="I4">
        <f t="shared" ref="I4:I35" si="2">POWER(2,-H4)</f>
        <v>0.185981644968956</v>
      </c>
    </row>
    <row r="5" spans="1:9">
      <c r="A5" t="s">
        <v>506</v>
      </c>
      <c r="B5">
        <v>26.96</v>
      </c>
      <c r="D5">
        <v>28.07</v>
      </c>
      <c r="E5">
        <f t="shared" si="0"/>
        <v>27.515</v>
      </c>
      <c r="F5">
        <v>9.60543624</v>
      </c>
      <c r="G5">
        <f t="shared" si="1"/>
        <v>17.90956376</v>
      </c>
      <c r="H5">
        <v>2.3668016</v>
      </c>
      <c r="I5">
        <f t="shared" si="2"/>
        <v>0.193874961515946</v>
      </c>
    </row>
    <row r="6" spans="1:9">
      <c r="A6" t="s">
        <v>507</v>
      </c>
      <c r="B6">
        <v>30.83</v>
      </c>
      <c r="C6">
        <v>30.79</v>
      </c>
      <c r="D6">
        <v>31.36</v>
      </c>
      <c r="E6">
        <f t="shared" si="0"/>
        <v>30.9933333333333</v>
      </c>
      <c r="F6">
        <v>12.4508459</v>
      </c>
      <c r="G6">
        <f t="shared" si="1"/>
        <v>18.5424874333333</v>
      </c>
      <c r="H6">
        <v>2.99808117</v>
      </c>
      <c r="I6">
        <f t="shared" si="2"/>
        <v>0.125166364561097</v>
      </c>
    </row>
    <row r="7" spans="1:9">
      <c r="A7" t="s">
        <v>508</v>
      </c>
      <c r="C7">
        <v>35.55</v>
      </c>
      <c r="E7">
        <f t="shared" si="0"/>
        <v>35.55</v>
      </c>
      <c r="F7">
        <v>11.5959629</v>
      </c>
      <c r="G7">
        <f t="shared" si="1"/>
        <v>23.9540371</v>
      </c>
      <c r="H7">
        <v>8.41208368</v>
      </c>
      <c r="I7">
        <f t="shared" si="2"/>
        <v>0.00293569197926981</v>
      </c>
    </row>
    <row r="8" spans="1:9">
      <c r="A8" t="s">
        <v>509</v>
      </c>
      <c r="B8">
        <v>30.47</v>
      </c>
      <c r="C8">
        <v>31.19</v>
      </c>
      <c r="D8">
        <v>30.23</v>
      </c>
      <c r="E8">
        <f t="shared" ref="E8:E39" si="3">AVERAGE(B8:D8)</f>
        <v>30.63</v>
      </c>
      <c r="F8">
        <v>10.8107573</v>
      </c>
      <c r="G8">
        <f t="shared" si="1"/>
        <v>19.8192427</v>
      </c>
      <c r="H8">
        <v>4.27473219</v>
      </c>
      <c r="I8">
        <f t="shared" si="2"/>
        <v>0.0516627342381482</v>
      </c>
    </row>
    <row r="9" spans="1:9">
      <c r="A9" t="s">
        <v>510</v>
      </c>
      <c r="B9">
        <v>31.05</v>
      </c>
      <c r="C9">
        <v>30.86</v>
      </c>
      <c r="D9">
        <v>31.55</v>
      </c>
      <c r="E9">
        <f t="shared" si="3"/>
        <v>31.1533333333333</v>
      </c>
      <c r="F9">
        <v>10.9977964</v>
      </c>
      <c r="G9">
        <f t="shared" si="1"/>
        <v>20.1555369333333</v>
      </c>
      <c r="H9">
        <v>4.61023078</v>
      </c>
      <c r="I9">
        <f t="shared" si="2"/>
        <v>0.0409432438809099</v>
      </c>
    </row>
    <row r="10" spans="1:9">
      <c r="A10" t="s">
        <v>511</v>
      </c>
      <c r="B10">
        <v>31.97</v>
      </c>
      <c r="C10">
        <v>32.23</v>
      </c>
      <c r="D10">
        <v>31.72</v>
      </c>
      <c r="E10">
        <f t="shared" si="3"/>
        <v>31.9733333333333</v>
      </c>
      <c r="F10">
        <v>10.3294448</v>
      </c>
      <c r="G10">
        <f t="shared" si="1"/>
        <v>21.6438885333333</v>
      </c>
      <c r="H10">
        <v>6.10234746</v>
      </c>
      <c r="I10">
        <f t="shared" si="2"/>
        <v>0.0145549383609923</v>
      </c>
    </row>
    <row r="11" spans="1:9">
      <c r="A11" t="s">
        <v>512</v>
      </c>
      <c r="B11">
        <v>25.79</v>
      </c>
      <c r="C11">
        <v>25.48</v>
      </c>
      <c r="D11">
        <v>25.39</v>
      </c>
      <c r="E11">
        <f t="shared" si="3"/>
        <v>25.5533333333333</v>
      </c>
      <c r="F11">
        <v>10.5744561</v>
      </c>
      <c r="G11">
        <f t="shared" si="1"/>
        <v>14.9788772333333</v>
      </c>
      <c r="H11">
        <v>-0.5637544</v>
      </c>
      <c r="I11">
        <f t="shared" si="2"/>
        <v>1.47811078078689</v>
      </c>
    </row>
    <row r="12" spans="1:9">
      <c r="A12" t="s">
        <v>513</v>
      </c>
      <c r="B12">
        <v>24.3</v>
      </c>
      <c r="C12">
        <v>24.46</v>
      </c>
      <c r="D12">
        <v>23.35</v>
      </c>
      <c r="E12">
        <f t="shared" si="3"/>
        <v>24.0366666666667</v>
      </c>
      <c r="F12">
        <v>8.02749146</v>
      </c>
      <c r="G12">
        <f t="shared" si="1"/>
        <v>16.0091752066667</v>
      </c>
      <c r="H12">
        <v>0.46469463</v>
      </c>
      <c r="I12">
        <f t="shared" si="2"/>
        <v>0.724624439659583</v>
      </c>
    </row>
    <row r="13" spans="1:9">
      <c r="A13" t="s">
        <v>514</v>
      </c>
      <c r="B13">
        <v>23.16</v>
      </c>
      <c r="C13">
        <v>23.32</v>
      </c>
      <c r="D13">
        <v>23.23</v>
      </c>
      <c r="E13">
        <f t="shared" si="3"/>
        <v>23.2366666666667</v>
      </c>
      <c r="F13">
        <v>8.24256406</v>
      </c>
      <c r="G13">
        <f t="shared" si="1"/>
        <v>14.9941026066667</v>
      </c>
      <c r="H13">
        <v>-0.5475401</v>
      </c>
      <c r="I13">
        <f t="shared" si="2"/>
        <v>1.46159145036197</v>
      </c>
    </row>
    <row r="14" spans="1:9">
      <c r="A14" t="s">
        <v>515</v>
      </c>
      <c r="B14">
        <v>25.12</v>
      </c>
      <c r="C14">
        <v>25.15</v>
      </c>
      <c r="D14">
        <v>25.05</v>
      </c>
      <c r="E14">
        <f t="shared" si="3"/>
        <v>25.1066666666667</v>
      </c>
      <c r="F14">
        <v>9.56091321</v>
      </c>
      <c r="G14">
        <f t="shared" si="1"/>
        <v>15.5457534566667</v>
      </c>
      <c r="H14">
        <v>0.00126609</v>
      </c>
      <c r="I14">
        <f t="shared" si="2"/>
        <v>0.999122798252763</v>
      </c>
    </row>
    <row r="15" spans="1:9">
      <c r="A15" t="s">
        <v>516</v>
      </c>
      <c r="B15">
        <v>24.25</v>
      </c>
      <c r="C15">
        <v>24.18</v>
      </c>
      <c r="D15">
        <v>24.31</v>
      </c>
      <c r="E15">
        <f t="shared" si="3"/>
        <v>24.2466666666667</v>
      </c>
      <c r="F15">
        <v>9.66041268</v>
      </c>
      <c r="G15">
        <f t="shared" si="1"/>
        <v>14.5862539866667</v>
      </c>
      <c r="H15">
        <v>-0.959037</v>
      </c>
      <c r="I15">
        <f t="shared" si="2"/>
        <v>1.94401183231724</v>
      </c>
    </row>
    <row r="16" spans="1:9">
      <c r="A16" t="s">
        <v>517</v>
      </c>
      <c r="B16">
        <v>21.49</v>
      </c>
      <c r="C16">
        <v>21.62</v>
      </c>
      <c r="D16">
        <v>21.65</v>
      </c>
      <c r="E16">
        <f t="shared" si="3"/>
        <v>21.5866666666667</v>
      </c>
      <c r="F16">
        <v>9.88767287</v>
      </c>
      <c r="G16">
        <f t="shared" si="1"/>
        <v>11.6989937966667</v>
      </c>
      <c r="H16">
        <v>-3.841642</v>
      </c>
      <c r="I16">
        <f t="shared" si="2"/>
        <v>14.3367091447408</v>
      </c>
    </row>
    <row r="17" spans="1:9">
      <c r="A17" t="s">
        <v>518</v>
      </c>
      <c r="B17">
        <v>22.51</v>
      </c>
      <c r="C17">
        <v>22.78</v>
      </c>
      <c r="D17">
        <v>22.72</v>
      </c>
      <c r="E17">
        <f t="shared" si="3"/>
        <v>22.67</v>
      </c>
      <c r="F17">
        <v>10.1438555</v>
      </c>
      <c r="G17">
        <f t="shared" si="1"/>
        <v>12.5261445</v>
      </c>
      <c r="H17">
        <v>-3.0162973</v>
      </c>
      <c r="I17">
        <f t="shared" si="2"/>
        <v>8.09088378494601</v>
      </c>
    </row>
    <row r="18" spans="1:9">
      <c r="A18" t="s">
        <v>519</v>
      </c>
      <c r="B18">
        <v>24.39</v>
      </c>
      <c r="C18">
        <v>24.43</v>
      </c>
      <c r="D18">
        <v>24.27</v>
      </c>
      <c r="E18">
        <f t="shared" si="3"/>
        <v>24.3633333333333</v>
      </c>
      <c r="F18">
        <v>11.1133923</v>
      </c>
      <c r="G18">
        <f t="shared" si="1"/>
        <v>13.2499410333333</v>
      </c>
      <c r="H18">
        <v>-2.2920706</v>
      </c>
      <c r="I18">
        <f t="shared" si="2"/>
        <v>4.8975852329028</v>
      </c>
    </row>
    <row r="19" spans="1:9">
      <c r="A19" t="s">
        <v>520</v>
      </c>
      <c r="B19">
        <v>23.3</v>
      </c>
      <c r="C19">
        <v>23.14</v>
      </c>
      <c r="D19">
        <v>23.38</v>
      </c>
      <c r="E19">
        <f t="shared" si="3"/>
        <v>23.2733333333333</v>
      </c>
      <c r="F19">
        <v>11.1952029</v>
      </c>
      <c r="G19">
        <f t="shared" si="1"/>
        <v>12.0781304333333</v>
      </c>
      <c r="H19">
        <v>-3.463638</v>
      </c>
      <c r="I19">
        <f t="shared" si="2"/>
        <v>11.0321188559805</v>
      </c>
    </row>
    <row r="20" spans="1:9">
      <c r="A20" t="s">
        <v>521</v>
      </c>
      <c r="B20">
        <v>21.71</v>
      </c>
      <c r="C20">
        <v>21.77</v>
      </c>
      <c r="D20">
        <v>21.64</v>
      </c>
      <c r="E20">
        <f t="shared" si="3"/>
        <v>21.7066666666667</v>
      </c>
      <c r="F20">
        <v>10.0711705</v>
      </c>
      <c r="G20">
        <f t="shared" si="1"/>
        <v>11.6354961666667</v>
      </c>
      <c r="H20">
        <v>-3.9104925</v>
      </c>
      <c r="I20">
        <f t="shared" si="2"/>
        <v>15.0374965364884</v>
      </c>
    </row>
    <row r="21" spans="1:9">
      <c r="A21" t="s">
        <v>522</v>
      </c>
      <c r="B21">
        <v>23.27</v>
      </c>
      <c r="C21">
        <v>23.11</v>
      </c>
      <c r="D21">
        <v>22.87</v>
      </c>
      <c r="E21">
        <f t="shared" si="3"/>
        <v>23.0833333333333</v>
      </c>
      <c r="F21">
        <v>10.1047167</v>
      </c>
      <c r="G21">
        <f t="shared" si="1"/>
        <v>12.9786166333333</v>
      </c>
      <c r="H21">
        <v>-2.563632</v>
      </c>
      <c r="I21">
        <f t="shared" si="2"/>
        <v>5.91194152556833</v>
      </c>
    </row>
    <row r="22" spans="1:9">
      <c r="A22" t="s">
        <v>523</v>
      </c>
      <c r="B22">
        <v>26.36</v>
      </c>
      <c r="C22">
        <v>26.1</v>
      </c>
      <c r="D22">
        <v>25.87</v>
      </c>
      <c r="E22">
        <f t="shared" si="3"/>
        <v>26.11</v>
      </c>
      <c r="F22">
        <v>9.77695251</v>
      </c>
      <c r="G22">
        <f t="shared" si="1"/>
        <v>16.33304749</v>
      </c>
      <c r="H22">
        <v>0.79059964</v>
      </c>
      <c r="I22">
        <f t="shared" si="2"/>
        <v>0.5781037596717</v>
      </c>
    </row>
    <row r="23" spans="1:9">
      <c r="A23" t="s">
        <v>524</v>
      </c>
      <c r="B23">
        <v>26.31</v>
      </c>
      <c r="D23">
        <v>26.39</v>
      </c>
      <c r="E23">
        <f t="shared" si="3"/>
        <v>26.35</v>
      </c>
      <c r="F23">
        <v>10.3430819</v>
      </c>
      <c r="G23">
        <f t="shared" si="1"/>
        <v>16.0069181</v>
      </c>
      <c r="H23">
        <v>0.46270428</v>
      </c>
      <c r="I23">
        <f t="shared" si="2"/>
        <v>0.725624825425503</v>
      </c>
    </row>
    <row r="24" spans="1:9">
      <c r="A24" t="s">
        <v>525</v>
      </c>
      <c r="B24">
        <v>25.51</v>
      </c>
      <c r="C24">
        <v>25.37</v>
      </c>
      <c r="D24">
        <v>25.33</v>
      </c>
      <c r="E24">
        <f t="shared" si="3"/>
        <v>25.4033333333333</v>
      </c>
      <c r="F24">
        <v>10.3467615</v>
      </c>
      <c r="G24">
        <f t="shared" si="1"/>
        <v>15.0565718333333</v>
      </c>
      <c r="H24">
        <v>-0.4877196</v>
      </c>
      <c r="I24">
        <f t="shared" si="2"/>
        <v>1.40222668952281</v>
      </c>
    </row>
    <row r="25" spans="1:9">
      <c r="A25" t="s">
        <v>526</v>
      </c>
      <c r="B25">
        <v>28.8</v>
      </c>
      <c r="C25">
        <v>28.91</v>
      </c>
      <c r="D25">
        <v>28.53</v>
      </c>
      <c r="E25">
        <f t="shared" si="3"/>
        <v>28.7466666666667</v>
      </c>
      <c r="F25">
        <v>9.82000713</v>
      </c>
      <c r="G25">
        <f t="shared" si="1"/>
        <v>18.9266595366667</v>
      </c>
      <c r="H25">
        <v>3.38363611</v>
      </c>
      <c r="I25">
        <f t="shared" si="2"/>
        <v>0.0958129112916357</v>
      </c>
    </row>
    <row r="26" spans="1:9">
      <c r="A26" t="s">
        <v>527</v>
      </c>
      <c r="B26">
        <v>28.61</v>
      </c>
      <c r="C26">
        <v>28.82</v>
      </c>
      <c r="D26">
        <v>28.87</v>
      </c>
      <c r="E26">
        <f t="shared" si="3"/>
        <v>28.7666666666667</v>
      </c>
      <c r="F26">
        <v>10.2313032</v>
      </c>
      <c r="G26">
        <f t="shared" si="1"/>
        <v>18.5353634666667</v>
      </c>
      <c r="H26">
        <v>2.99038165</v>
      </c>
      <c r="I26">
        <f t="shared" si="2"/>
        <v>0.125836150705945</v>
      </c>
    </row>
    <row r="27" spans="1:9">
      <c r="A27" t="s">
        <v>528</v>
      </c>
      <c r="B27">
        <v>28.82</v>
      </c>
      <c r="C27">
        <v>28.38</v>
      </c>
      <c r="D27">
        <v>29.2</v>
      </c>
      <c r="E27">
        <f t="shared" si="3"/>
        <v>28.8</v>
      </c>
      <c r="F27">
        <v>10.6421291</v>
      </c>
      <c r="G27">
        <f t="shared" si="1"/>
        <v>18.1578709</v>
      </c>
      <c r="H27">
        <v>2.6138881</v>
      </c>
      <c r="I27">
        <f t="shared" si="2"/>
        <v>0.163358326834868</v>
      </c>
    </row>
    <row r="28" spans="1:9">
      <c r="A28" t="s">
        <v>529</v>
      </c>
      <c r="B28">
        <v>28.47</v>
      </c>
      <c r="C28">
        <v>28.34</v>
      </c>
      <c r="D28">
        <v>28.23</v>
      </c>
      <c r="E28">
        <f t="shared" si="3"/>
        <v>28.3466666666667</v>
      </c>
      <c r="F28">
        <v>10.5536302</v>
      </c>
      <c r="G28">
        <f t="shared" si="1"/>
        <v>17.7930364666667</v>
      </c>
      <c r="H28">
        <v>2.24630184</v>
      </c>
      <c r="I28">
        <f t="shared" si="2"/>
        <v>0.210763677068732</v>
      </c>
    </row>
    <row r="29" spans="1:9">
      <c r="A29" t="s">
        <v>530</v>
      </c>
      <c r="B29">
        <v>26.92</v>
      </c>
      <c r="C29">
        <v>27.07</v>
      </c>
      <c r="D29">
        <v>26.9</v>
      </c>
      <c r="E29">
        <f t="shared" si="3"/>
        <v>26.9633333333333</v>
      </c>
      <c r="F29">
        <v>10.4931477</v>
      </c>
      <c r="G29">
        <f t="shared" si="1"/>
        <v>16.4701856333333</v>
      </c>
      <c r="H29">
        <v>0.92542269</v>
      </c>
      <c r="I29">
        <f t="shared" si="2"/>
        <v>0.526526230361306</v>
      </c>
    </row>
    <row r="30" spans="1:9">
      <c r="A30" t="s">
        <v>531</v>
      </c>
      <c r="B30">
        <v>25.26</v>
      </c>
      <c r="C30">
        <v>24.75</v>
      </c>
      <c r="D30">
        <v>24.93</v>
      </c>
      <c r="E30">
        <f t="shared" si="3"/>
        <v>24.98</v>
      </c>
      <c r="F30">
        <v>10.8291219</v>
      </c>
      <c r="G30">
        <f t="shared" si="1"/>
        <v>14.1508781</v>
      </c>
      <c r="H30">
        <v>-1.3926352</v>
      </c>
      <c r="I30">
        <f t="shared" si="2"/>
        <v>2.6255782629441</v>
      </c>
    </row>
    <row r="31" spans="1:9">
      <c r="A31" t="s">
        <v>532</v>
      </c>
      <c r="B31">
        <v>28.91</v>
      </c>
      <c r="C31">
        <v>30.02</v>
      </c>
      <c r="D31">
        <v>29.28</v>
      </c>
      <c r="E31">
        <f t="shared" si="3"/>
        <v>29.4033333333333</v>
      </c>
      <c r="F31">
        <v>11.5001227</v>
      </c>
      <c r="G31">
        <f t="shared" si="1"/>
        <v>17.9032106333333</v>
      </c>
      <c r="H31">
        <v>2.3589435</v>
      </c>
      <c r="I31">
        <f t="shared" si="2"/>
        <v>0.194933844661578</v>
      </c>
    </row>
    <row r="32" spans="1:9">
      <c r="A32" t="s">
        <v>523</v>
      </c>
      <c r="B32">
        <v>22.16</v>
      </c>
      <c r="C32">
        <v>22.26</v>
      </c>
      <c r="D32">
        <v>22.65</v>
      </c>
      <c r="E32">
        <f t="shared" si="3"/>
        <v>22.3566666666667</v>
      </c>
      <c r="F32">
        <v>11.8847576</v>
      </c>
      <c r="G32">
        <f t="shared" si="1"/>
        <v>10.4719090666667</v>
      </c>
      <c r="H32">
        <v>-5.0733204</v>
      </c>
      <c r="I32">
        <f t="shared" si="2"/>
        <v>33.6683333144433</v>
      </c>
    </row>
    <row r="33" spans="1:9">
      <c r="A33" t="s">
        <v>524</v>
      </c>
      <c r="B33">
        <v>21.03</v>
      </c>
      <c r="C33">
        <v>20.81</v>
      </c>
      <c r="D33">
        <v>21.18</v>
      </c>
      <c r="E33">
        <f t="shared" si="3"/>
        <v>21.0066666666667</v>
      </c>
      <c r="F33">
        <v>12.350097</v>
      </c>
      <c r="G33">
        <f t="shared" si="1"/>
        <v>8.65656966666667</v>
      </c>
      <c r="H33">
        <v>-6.8867578</v>
      </c>
      <c r="I33">
        <f t="shared" si="2"/>
        <v>118.337031480778</v>
      </c>
    </row>
    <row r="34" spans="1:9">
      <c r="A34" t="s">
        <v>525</v>
      </c>
      <c r="B34">
        <v>21.93</v>
      </c>
      <c r="C34">
        <v>21.73</v>
      </c>
      <c r="D34">
        <v>22.2</v>
      </c>
      <c r="E34">
        <f t="shared" si="3"/>
        <v>21.9533333333333</v>
      </c>
      <c r="F34">
        <v>10.9609958</v>
      </c>
      <c r="G34">
        <f t="shared" si="1"/>
        <v>10.9923375333333</v>
      </c>
      <c r="H34">
        <v>-4.5550219</v>
      </c>
      <c r="I34">
        <f t="shared" si="2"/>
        <v>23.5070549650349</v>
      </c>
    </row>
    <row r="35" spans="1:9">
      <c r="A35" t="s">
        <v>526</v>
      </c>
      <c r="B35">
        <v>24.77</v>
      </c>
      <c r="C35">
        <v>24.57</v>
      </c>
      <c r="D35">
        <v>25.17</v>
      </c>
      <c r="E35">
        <f t="shared" si="3"/>
        <v>24.8366666666667</v>
      </c>
      <c r="F35">
        <v>11.0030144</v>
      </c>
      <c r="G35">
        <f t="shared" ref="G35:G66" si="4">E35-F35</f>
        <v>13.8336522666667</v>
      </c>
      <c r="H35">
        <v>-1.7121237</v>
      </c>
      <c r="I35">
        <f t="shared" si="2"/>
        <v>3.27642770786381</v>
      </c>
    </row>
    <row r="36" spans="1:9">
      <c r="A36" t="s">
        <v>527</v>
      </c>
      <c r="B36">
        <v>21.62</v>
      </c>
      <c r="C36">
        <v>21.32</v>
      </c>
      <c r="D36">
        <v>21.64</v>
      </c>
      <c r="E36">
        <f t="shared" si="3"/>
        <v>21.5266666666667</v>
      </c>
      <c r="F36">
        <v>11.0305063</v>
      </c>
      <c r="G36">
        <f t="shared" si="4"/>
        <v>10.4961603666667</v>
      </c>
      <c r="H36">
        <v>-5.045679</v>
      </c>
      <c r="I36">
        <f t="shared" ref="I36:I67" si="5">POWER(2,-H36)</f>
        <v>33.0294032675025</v>
      </c>
    </row>
    <row r="37" spans="1:9">
      <c r="A37" t="s">
        <v>528</v>
      </c>
      <c r="B37">
        <v>23.71</v>
      </c>
      <c r="C37">
        <v>23.52</v>
      </c>
      <c r="D37">
        <v>23.62</v>
      </c>
      <c r="E37">
        <f t="shared" si="3"/>
        <v>23.6166666666667</v>
      </c>
      <c r="F37">
        <v>11.1662211</v>
      </c>
      <c r="G37">
        <f t="shared" si="4"/>
        <v>12.4504455666667</v>
      </c>
      <c r="H37">
        <v>-3.0923199</v>
      </c>
      <c r="I37">
        <f t="shared" si="5"/>
        <v>8.52866480611844</v>
      </c>
    </row>
    <row r="38" spans="1:9">
      <c r="A38" t="s">
        <v>529</v>
      </c>
      <c r="B38">
        <v>25.87</v>
      </c>
      <c r="C38">
        <v>25.52</v>
      </c>
      <c r="D38">
        <v>25.91</v>
      </c>
      <c r="E38">
        <f t="shared" si="3"/>
        <v>25.7666666666667</v>
      </c>
      <c r="F38">
        <v>12.2679861</v>
      </c>
      <c r="G38">
        <f t="shared" si="4"/>
        <v>13.4986805666667</v>
      </c>
      <c r="H38">
        <v>-2.0430847</v>
      </c>
      <c r="I38">
        <f t="shared" si="5"/>
        <v>4.12125776463337</v>
      </c>
    </row>
    <row r="39" spans="1:9">
      <c r="A39" t="s">
        <v>530</v>
      </c>
      <c r="B39">
        <v>23.98</v>
      </c>
      <c r="C39">
        <v>23.31</v>
      </c>
      <c r="D39">
        <v>23.65</v>
      </c>
      <c r="E39">
        <f t="shared" si="3"/>
        <v>23.6466666666667</v>
      </c>
      <c r="F39">
        <v>11.8177901</v>
      </c>
      <c r="G39">
        <f t="shared" si="4"/>
        <v>11.8288765666667</v>
      </c>
      <c r="H39">
        <v>-3.7130667</v>
      </c>
      <c r="I39">
        <f t="shared" si="5"/>
        <v>13.1142800196036</v>
      </c>
    </row>
    <row r="40" spans="1:9">
      <c r="A40" t="s">
        <v>531</v>
      </c>
      <c r="B40">
        <v>25.55</v>
      </c>
      <c r="C40">
        <v>25.43</v>
      </c>
      <c r="D40">
        <v>26.09</v>
      </c>
      <c r="E40">
        <f t="shared" ref="E40:E71" si="6">AVERAGE(B40:D40)</f>
        <v>25.69</v>
      </c>
      <c r="F40">
        <v>11.3562404</v>
      </c>
      <c r="G40">
        <f t="shared" si="4"/>
        <v>14.3337596</v>
      </c>
      <c r="H40">
        <v>-1.2084467</v>
      </c>
      <c r="I40">
        <f t="shared" si="5"/>
        <v>2.31088697561268</v>
      </c>
    </row>
    <row r="41" spans="1:9">
      <c r="A41" t="s">
        <v>532</v>
      </c>
      <c r="B41">
        <v>24.08</v>
      </c>
      <c r="C41">
        <v>23.93</v>
      </c>
      <c r="D41">
        <v>24.11</v>
      </c>
      <c r="E41">
        <f t="shared" si="6"/>
        <v>24.04</v>
      </c>
      <c r="F41">
        <v>11.8615088</v>
      </c>
      <c r="G41">
        <f t="shared" si="4"/>
        <v>12.1784912</v>
      </c>
      <c r="H41">
        <v>-3.3683005</v>
      </c>
      <c r="I41">
        <f t="shared" si="5"/>
        <v>10.326650645197</v>
      </c>
    </row>
    <row r="42" spans="1:9">
      <c r="A42" t="s">
        <v>533</v>
      </c>
      <c r="B42">
        <v>24.19</v>
      </c>
      <c r="C42">
        <v>24.24</v>
      </c>
      <c r="D42">
        <v>24.51</v>
      </c>
      <c r="E42">
        <f t="shared" si="6"/>
        <v>24.3133333333333</v>
      </c>
      <c r="F42">
        <v>11.3410017</v>
      </c>
      <c r="G42">
        <f t="shared" si="4"/>
        <v>12.9723316333333</v>
      </c>
      <c r="H42">
        <v>-2.5698228</v>
      </c>
      <c r="I42">
        <f t="shared" si="5"/>
        <v>5.93736497683534</v>
      </c>
    </row>
    <row r="43" spans="1:9">
      <c r="A43" t="s">
        <v>534</v>
      </c>
      <c r="B43">
        <v>30.49</v>
      </c>
      <c r="C43">
        <v>29.85</v>
      </c>
      <c r="D43">
        <v>30.23</v>
      </c>
      <c r="E43">
        <f t="shared" si="6"/>
        <v>30.19</v>
      </c>
      <c r="F43">
        <v>9.76810248</v>
      </c>
      <c r="G43">
        <f t="shared" si="4"/>
        <v>20.42189752</v>
      </c>
      <c r="H43">
        <v>4.87874788</v>
      </c>
      <c r="I43">
        <f t="shared" si="5"/>
        <v>0.0339899516522948</v>
      </c>
    </row>
    <row r="44" spans="1:9">
      <c r="A44" t="s">
        <v>535</v>
      </c>
      <c r="B44">
        <v>27.83</v>
      </c>
      <c r="C44">
        <v>28.31</v>
      </c>
      <c r="D44">
        <v>28.16</v>
      </c>
      <c r="E44">
        <f t="shared" si="6"/>
        <v>28.1</v>
      </c>
      <c r="F44">
        <v>10.8028498</v>
      </c>
      <c r="G44">
        <f t="shared" si="4"/>
        <v>17.2971502</v>
      </c>
      <c r="H44">
        <v>1.7519707</v>
      </c>
      <c r="I44">
        <f t="shared" si="5"/>
        <v>0.296895946179952</v>
      </c>
    </row>
    <row r="45" spans="1:9">
      <c r="A45" t="s">
        <v>536</v>
      </c>
      <c r="B45">
        <v>26.67</v>
      </c>
      <c r="C45">
        <v>26.29</v>
      </c>
      <c r="D45">
        <v>26.49</v>
      </c>
      <c r="E45">
        <f t="shared" si="6"/>
        <v>26.4833333333333</v>
      </c>
      <c r="F45">
        <v>12.011544</v>
      </c>
      <c r="G45">
        <f t="shared" si="4"/>
        <v>14.4717893333333</v>
      </c>
      <c r="H45">
        <v>-1.0693321</v>
      </c>
      <c r="I45">
        <f t="shared" si="5"/>
        <v>2.09846165321281</v>
      </c>
    </row>
    <row r="46" spans="1:9">
      <c r="A46" t="s">
        <v>537</v>
      </c>
      <c r="B46">
        <v>23.69</v>
      </c>
      <c r="C46">
        <v>23.92</v>
      </c>
      <c r="D46">
        <v>23.64</v>
      </c>
      <c r="E46">
        <f t="shared" si="6"/>
        <v>23.75</v>
      </c>
      <c r="F46">
        <v>11.0969735</v>
      </c>
      <c r="G46">
        <f t="shared" si="4"/>
        <v>12.6530265</v>
      </c>
      <c r="H46">
        <v>-2.8907389</v>
      </c>
      <c r="I46">
        <f t="shared" si="5"/>
        <v>7.4165020060777</v>
      </c>
    </row>
    <row r="47" spans="1:9">
      <c r="A47" t="s">
        <v>538</v>
      </c>
      <c r="B47">
        <v>30.73</v>
      </c>
      <c r="C47">
        <v>30.15</v>
      </c>
      <c r="D47">
        <v>30.6</v>
      </c>
      <c r="E47">
        <f t="shared" si="6"/>
        <v>30.4933333333333</v>
      </c>
      <c r="F47">
        <v>11.2844054</v>
      </c>
      <c r="G47">
        <f t="shared" si="4"/>
        <v>19.2089279333333</v>
      </c>
      <c r="H47">
        <v>3.6641501</v>
      </c>
      <c r="I47">
        <f t="shared" si="5"/>
        <v>0.0788825445303342</v>
      </c>
    </row>
    <row r="48" spans="1:9">
      <c r="A48" t="s">
        <v>539</v>
      </c>
      <c r="B48">
        <v>30.6</v>
      </c>
      <c r="C48">
        <v>30.65</v>
      </c>
      <c r="D48">
        <v>30.99</v>
      </c>
      <c r="E48">
        <f t="shared" si="6"/>
        <v>30.7466666666667</v>
      </c>
      <c r="F48">
        <v>11.4380483</v>
      </c>
      <c r="G48">
        <f t="shared" si="4"/>
        <v>19.3086183666667</v>
      </c>
      <c r="H48">
        <v>3.76535167</v>
      </c>
      <c r="I48">
        <f t="shared" si="5"/>
        <v>0.073538743155649</v>
      </c>
    </row>
    <row r="49" spans="1:9">
      <c r="A49" t="s">
        <v>540</v>
      </c>
      <c r="B49">
        <v>28.25</v>
      </c>
      <c r="C49">
        <v>27.97</v>
      </c>
      <c r="D49">
        <v>27.86</v>
      </c>
      <c r="E49">
        <f t="shared" si="6"/>
        <v>28.0266666666667</v>
      </c>
      <c r="F49">
        <v>12.9206925</v>
      </c>
      <c r="G49">
        <f t="shared" si="4"/>
        <v>15.1059741666667</v>
      </c>
      <c r="H49">
        <v>-0.4379865</v>
      </c>
      <c r="I49">
        <f t="shared" si="5"/>
        <v>1.3547123007234</v>
      </c>
    </row>
    <row r="50" spans="1:9">
      <c r="A50" t="s">
        <v>541</v>
      </c>
      <c r="B50">
        <v>24.71</v>
      </c>
      <c r="C50">
        <v>25.23</v>
      </c>
      <c r="D50">
        <v>25.01</v>
      </c>
      <c r="E50">
        <f t="shared" si="6"/>
        <v>24.9833333333333</v>
      </c>
      <c r="F50">
        <v>11.3241103</v>
      </c>
      <c r="G50">
        <f t="shared" si="4"/>
        <v>13.6592230333333</v>
      </c>
      <c r="H50">
        <v>-1.8828561</v>
      </c>
      <c r="I50">
        <f t="shared" si="5"/>
        <v>3.68804459342931</v>
      </c>
    </row>
    <row r="51" spans="1:9">
      <c r="A51" t="s">
        <v>542</v>
      </c>
      <c r="B51">
        <v>28.83</v>
      </c>
      <c r="C51">
        <v>27.73</v>
      </c>
      <c r="D51">
        <v>27.82</v>
      </c>
      <c r="E51">
        <f t="shared" si="6"/>
        <v>28.1266666666667</v>
      </c>
      <c r="F51">
        <v>10.9198491</v>
      </c>
      <c r="G51">
        <f t="shared" si="4"/>
        <v>17.2068175666667</v>
      </c>
      <c r="H51">
        <v>1.66295236</v>
      </c>
      <c r="I51">
        <f t="shared" si="5"/>
        <v>0.315792243232843</v>
      </c>
    </row>
    <row r="52" spans="1:9">
      <c r="A52" t="s">
        <v>543</v>
      </c>
      <c r="B52">
        <v>28.28</v>
      </c>
      <c r="C52">
        <v>27.43</v>
      </c>
      <c r="D52">
        <v>27.1</v>
      </c>
      <c r="E52">
        <f t="shared" si="6"/>
        <v>27.6033333333333</v>
      </c>
      <c r="F52">
        <v>11.4220802</v>
      </c>
      <c r="G52">
        <f t="shared" si="4"/>
        <v>16.1812531333333</v>
      </c>
      <c r="H52">
        <v>0.63987477</v>
      </c>
      <c r="I52">
        <f t="shared" si="5"/>
        <v>0.641768653693586</v>
      </c>
    </row>
    <row r="53" spans="1:9">
      <c r="A53" t="s">
        <v>544</v>
      </c>
      <c r="B53">
        <v>26.27</v>
      </c>
      <c r="C53">
        <v>26.32</v>
      </c>
      <c r="D53">
        <v>26.02</v>
      </c>
      <c r="E53">
        <f t="shared" si="6"/>
        <v>26.2033333333333</v>
      </c>
      <c r="F53">
        <v>11.0004965</v>
      </c>
      <c r="G53">
        <f t="shared" si="4"/>
        <v>15.2028368333333</v>
      </c>
      <c r="H53">
        <v>-0.3394354</v>
      </c>
      <c r="I53">
        <f t="shared" si="5"/>
        <v>1.26526133590656</v>
      </c>
    </row>
    <row r="54" spans="1:9">
      <c r="A54" t="s">
        <v>545</v>
      </c>
      <c r="B54">
        <v>24.41</v>
      </c>
      <c r="C54">
        <v>24.64</v>
      </c>
      <c r="D54">
        <v>24.37</v>
      </c>
      <c r="E54">
        <f t="shared" si="6"/>
        <v>24.4733333333333</v>
      </c>
      <c r="F54">
        <v>10.9779047</v>
      </c>
      <c r="G54">
        <f t="shared" si="4"/>
        <v>13.4954286333333</v>
      </c>
      <c r="H54">
        <v>-2.048424</v>
      </c>
      <c r="I54">
        <f t="shared" si="5"/>
        <v>4.13653847187595</v>
      </c>
    </row>
    <row r="55" spans="1:9">
      <c r="A55" t="s">
        <v>546</v>
      </c>
      <c r="B55">
        <v>24.55</v>
      </c>
      <c r="C55">
        <v>24.9</v>
      </c>
      <c r="D55">
        <v>24.77</v>
      </c>
      <c r="E55">
        <f t="shared" si="6"/>
        <v>24.74</v>
      </c>
      <c r="F55">
        <v>11.7917901</v>
      </c>
      <c r="G55">
        <f t="shared" si="4"/>
        <v>12.9482099</v>
      </c>
      <c r="H55">
        <v>-2.5918203</v>
      </c>
      <c r="I55">
        <f t="shared" si="5"/>
        <v>6.02858867921085</v>
      </c>
    </row>
    <row r="56" spans="1:9">
      <c r="A56" t="s">
        <v>547</v>
      </c>
      <c r="B56">
        <v>26.19</v>
      </c>
      <c r="C56">
        <v>26.29</v>
      </c>
      <c r="D56">
        <v>26.21</v>
      </c>
      <c r="E56">
        <f t="shared" si="6"/>
        <v>26.23</v>
      </c>
      <c r="F56">
        <v>11.9380359</v>
      </c>
      <c r="G56">
        <f t="shared" si="4"/>
        <v>14.2919641</v>
      </c>
      <c r="H56">
        <v>-1.2520622</v>
      </c>
      <c r="I56">
        <f t="shared" si="5"/>
        <v>2.38181638556354</v>
      </c>
    </row>
    <row r="57" spans="1:9">
      <c r="A57" t="s">
        <v>548</v>
      </c>
      <c r="B57">
        <v>21.75</v>
      </c>
      <c r="C57">
        <v>21.57</v>
      </c>
      <c r="D57">
        <v>21.64</v>
      </c>
      <c r="E57">
        <f t="shared" si="6"/>
        <v>21.6533333333333</v>
      </c>
      <c r="F57">
        <v>11.7476372</v>
      </c>
      <c r="G57">
        <f t="shared" si="4"/>
        <v>9.90569613333334</v>
      </c>
      <c r="H57">
        <v>-5.6366379</v>
      </c>
      <c r="I57">
        <f t="shared" si="5"/>
        <v>49.7504579318396</v>
      </c>
    </row>
    <row r="58" spans="1:9">
      <c r="A58" t="s">
        <v>549</v>
      </c>
      <c r="B58">
        <v>26.25</v>
      </c>
      <c r="C58">
        <v>26.72</v>
      </c>
      <c r="D58">
        <v>26.68</v>
      </c>
      <c r="E58">
        <f t="shared" si="6"/>
        <v>26.55</v>
      </c>
      <c r="F58">
        <v>13.0363492</v>
      </c>
      <c r="G58">
        <f t="shared" si="4"/>
        <v>13.5136508</v>
      </c>
      <c r="H58">
        <v>-2.0278157</v>
      </c>
      <c r="I58">
        <f t="shared" si="5"/>
        <v>4.07786976298525</v>
      </c>
    </row>
    <row r="59" spans="1:9">
      <c r="A59" t="s">
        <v>550</v>
      </c>
      <c r="B59">
        <v>25.51</v>
      </c>
      <c r="C59">
        <v>25.83</v>
      </c>
      <c r="D59">
        <v>25.74</v>
      </c>
      <c r="E59">
        <f t="shared" si="6"/>
        <v>25.6933333333333</v>
      </c>
      <c r="F59">
        <v>11.2226791</v>
      </c>
      <c r="G59">
        <f t="shared" si="4"/>
        <v>14.4706542333333</v>
      </c>
      <c r="H59">
        <v>-1.0722779</v>
      </c>
      <c r="I59">
        <f t="shared" si="5"/>
        <v>2.10275082280903</v>
      </c>
    </row>
    <row r="60" spans="1:9">
      <c r="A60" t="s">
        <v>551</v>
      </c>
      <c r="B60">
        <v>21.88</v>
      </c>
      <c r="C60">
        <v>22.27</v>
      </c>
      <c r="D60">
        <v>22.2</v>
      </c>
      <c r="E60">
        <f t="shared" si="6"/>
        <v>22.1166666666667</v>
      </c>
      <c r="F60">
        <v>11.6654039</v>
      </c>
      <c r="G60">
        <f t="shared" si="4"/>
        <v>10.4512627666667</v>
      </c>
      <c r="H60">
        <v>-5.0960943</v>
      </c>
      <c r="I60">
        <f t="shared" si="5"/>
        <v>34.2040273501758</v>
      </c>
    </row>
    <row r="61" spans="1:9">
      <c r="A61" t="s">
        <v>552</v>
      </c>
      <c r="B61">
        <v>24.84</v>
      </c>
      <c r="C61">
        <v>25.48</v>
      </c>
      <c r="D61">
        <v>25.1</v>
      </c>
      <c r="E61">
        <f t="shared" si="6"/>
        <v>25.14</v>
      </c>
      <c r="F61">
        <v>11.4934228</v>
      </c>
      <c r="G61">
        <f t="shared" si="4"/>
        <v>13.6465772</v>
      </c>
      <c r="H61">
        <v>-1.8968794</v>
      </c>
      <c r="I61">
        <f t="shared" si="5"/>
        <v>3.7240679582479</v>
      </c>
    </row>
    <row r="62" spans="1:9">
      <c r="A62" t="s">
        <v>553</v>
      </c>
      <c r="B62">
        <v>28.15</v>
      </c>
      <c r="C62">
        <v>29.19</v>
      </c>
      <c r="D62">
        <v>28.8</v>
      </c>
      <c r="E62">
        <f t="shared" si="6"/>
        <v>28.7133333333333</v>
      </c>
      <c r="F62">
        <v>12.2936444</v>
      </c>
      <c r="G62">
        <f t="shared" si="4"/>
        <v>16.4196889333333</v>
      </c>
      <c r="H62">
        <v>0.87382456</v>
      </c>
      <c r="I62">
        <f t="shared" si="5"/>
        <v>0.545698294538415</v>
      </c>
    </row>
    <row r="63" spans="1:9">
      <c r="A63" t="s">
        <v>554</v>
      </c>
      <c r="B63">
        <v>26.2</v>
      </c>
      <c r="C63">
        <v>26.21</v>
      </c>
      <c r="D63">
        <v>26.34</v>
      </c>
      <c r="E63">
        <f t="shared" si="6"/>
        <v>26.25</v>
      </c>
      <c r="F63">
        <v>12.4453954</v>
      </c>
      <c r="G63">
        <f t="shared" si="4"/>
        <v>13.8046046</v>
      </c>
      <c r="H63">
        <v>-1.7420627</v>
      </c>
      <c r="I63">
        <f t="shared" si="5"/>
        <v>3.34513097698736</v>
      </c>
    </row>
    <row r="64" spans="1:9">
      <c r="A64" t="s">
        <v>555</v>
      </c>
      <c r="B64">
        <v>26.96</v>
      </c>
      <c r="C64">
        <v>27.29</v>
      </c>
      <c r="D64">
        <v>27.26</v>
      </c>
      <c r="E64">
        <f t="shared" si="6"/>
        <v>27.17</v>
      </c>
      <c r="F64">
        <v>11.2099164</v>
      </c>
      <c r="G64">
        <f t="shared" si="4"/>
        <v>15.9600836</v>
      </c>
      <c r="H64">
        <v>0.41639001</v>
      </c>
      <c r="I64">
        <f t="shared" si="5"/>
        <v>0.749297212734351</v>
      </c>
    </row>
    <row r="65" spans="1:9">
      <c r="A65" t="s">
        <v>556</v>
      </c>
      <c r="B65">
        <v>25.7</v>
      </c>
      <c r="C65">
        <v>26.2</v>
      </c>
      <c r="D65">
        <v>25.91</v>
      </c>
      <c r="E65">
        <f t="shared" si="6"/>
        <v>25.9366666666667</v>
      </c>
      <c r="F65">
        <v>10.7943503</v>
      </c>
      <c r="G65">
        <f t="shared" si="4"/>
        <v>15.1423163666667</v>
      </c>
      <c r="H65">
        <v>-0.3998676</v>
      </c>
      <c r="I65">
        <f t="shared" si="5"/>
        <v>1.31938682154322</v>
      </c>
    </row>
    <row r="66" spans="1:9">
      <c r="A66" t="s">
        <v>557</v>
      </c>
      <c r="B66">
        <v>26.24</v>
      </c>
      <c r="C66">
        <v>26.28</v>
      </c>
      <c r="D66">
        <v>26.44</v>
      </c>
      <c r="E66">
        <f t="shared" si="6"/>
        <v>26.32</v>
      </c>
      <c r="F66">
        <v>11.1359164</v>
      </c>
      <c r="G66">
        <f t="shared" si="4"/>
        <v>15.1840836</v>
      </c>
      <c r="H66">
        <v>-0.3593005</v>
      </c>
      <c r="I66">
        <f t="shared" si="5"/>
        <v>1.28280377106799</v>
      </c>
    </row>
    <row r="67" spans="1:9">
      <c r="A67" t="s">
        <v>558</v>
      </c>
      <c r="B67">
        <v>26.55</v>
      </c>
      <c r="C67">
        <v>27.21</v>
      </c>
      <c r="D67">
        <v>26.87</v>
      </c>
      <c r="E67">
        <f t="shared" si="6"/>
        <v>26.8766666666667</v>
      </c>
      <c r="F67">
        <v>10.9951857</v>
      </c>
      <c r="G67">
        <f t="shared" ref="G67:G98" si="7">E67-F67</f>
        <v>15.8814809666667</v>
      </c>
      <c r="H67">
        <v>0.33955654</v>
      </c>
      <c r="I67">
        <f t="shared" si="5"/>
        <v>0.7902841944975</v>
      </c>
    </row>
    <row r="68" spans="1:9">
      <c r="A68" t="s">
        <v>559</v>
      </c>
      <c r="B68">
        <v>29.68</v>
      </c>
      <c r="C68">
        <v>30.81</v>
      </c>
      <c r="D68">
        <v>30.48</v>
      </c>
      <c r="E68">
        <f t="shared" si="6"/>
        <v>30.3233333333333</v>
      </c>
      <c r="F68">
        <v>12.5641113</v>
      </c>
      <c r="G68">
        <f t="shared" si="7"/>
        <v>17.7592220333333</v>
      </c>
      <c r="H68">
        <v>2.21625212</v>
      </c>
      <c r="I68">
        <f t="shared" ref="I68:I99" si="8">POWER(2,-H68)</f>
        <v>0.215199686304589</v>
      </c>
    </row>
    <row r="69" spans="1:9">
      <c r="A69" t="s">
        <v>560</v>
      </c>
      <c r="B69">
        <v>30.38</v>
      </c>
      <c r="C69">
        <v>30.43</v>
      </c>
      <c r="D69">
        <v>30.8</v>
      </c>
      <c r="E69">
        <f t="shared" si="6"/>
        <v>30.5366666666667</v>
      </c>
      <c r="F69">
        <v>12.3710493</v>
      </c>
      <c r="G69">
        <f t="shared" si="7"/>
        <v>18.1656173666667</v>
      </c>
      <c r="H69">
        <v>2.62017428</v>
      </c>
      <c r="I69">
        <f t="shared" si="8"/>
        <v>0.162648082580075</v>
      </c>
    </row>
    <row r="70" spans="1:9">
      <c r="A70" t="s">
        <v>561</v>
      </c>
      <c r="B70">
        <v>27.37</v>
      </c>
      <c r="C70">
        <v>28.55</v>
      </c>
      <c r="D70">
        <v>27.73</v>
      </c>
      <c r="E70">
        <f t="shared" si="6"/>
        <v>27.8833333333333</v>
      </c>
      <c r="F70">
        <v>11.9203539</v>
      </c>
      <c r="G70">
        <f t="shared" si="7"/>
        <v>15.9629794333333</v>
      </c>
      <c r="H70">
        <v>0.41904889</v>
      </c>
      <c r="I70">
        <f t="shared" si="8"/>
        <v>0.747917533348053</v>
      </c>
    </row>
    <row r="71" spans="1:9">
      <c r="A71" t="s">
        <v>562</v>
      </c>
      <c r="B71">
        <v>29.33</v>
      </c>
      <c r="C71">
        <v>29.68</v>
      </c>
      <c r="D71">
        <v>29.2</v>
      </c>
      <c r="E71">
        <f t="shared" si="6"/>
        <v>29.4033333333333</v>
      </c>
      <c r="F71">
        <v>11.6270886</v>
      </c>
      <c r="G71">
        <f t="shared" si="7"/>
        <v>17.7762447333333</v>
      </c>
      <c r="H71">
        <v>2.23367641</v>
      </c>
      <c r="I71">
        <f t="shared" si="8"/>
        <v>0.212616223529598</v>
      </c>
    </row>
    <row r="72" spans="1:9">
      <c r="A72" t="s">
        <v>553</v>
      </c>
      <c r="B72">
        <v>26.58</v>
      </c>
      <c r="C72">
        <v>27.17</v>
      </c>
      <c r="D72">
        <v>26.43</v>
      </c>
      <c r="E72">
        <f t="shared" ref="E72:E103" si="9">AVERAGE(B72:D72)</f>
        <v>26.7266666666667</v>
      </c>
      <c r="F72">
        <v>13.6435969</v>
      </c>
      <c r="G72">
        <f t="shared" si="7"/>
        <v>13.0830697666667</v>
      </c>
      <c r="H72">
        <v>-2.4587048</v>
      </c>
      <c r="I72">
        <f t="shared" si="8"/>
        <v>5.49722984026043</v>
      </c>
    </row>
    <row r="73" spans="1:9">
      <c r="A73" t="s">
        <v>554</v>
      </c>
      <c r="B73">
        <v>23.97</v>
      </c>
      <c r="C73">
        <v>24.25</v>
      </c>
      <c r="D73">
        <v>23.86</v>
      </c>
      <c r="E73">
        <f t="shared" si="9"/>
        <v>24.0266666666667</v>
      </c>
      <c r="F73">
        <v>12.4839763</v>
      </c>
      <c r="G73">
        <f t="shared" si="7"/>
        <v>11.5426903666667</v>
      </c>
      <c r="H73">
        <v>-4.0009475</v>
      </c>
      <c r="I73">
        <f t="shared" si="8"/>
        <v>16.0105115626504</v>
      </c>
    </row>
    <row r="74" spans="1:9">
      <c r="A74" t="s">
        <v>555</v>
      </c>
      <c r="B74">
        <v>26.62</v>
      </c>
      <c r="C74">
        <v>25.96</v>
      </c>
      <c r="D74">
        <v>25.95</v>
      </c>
      <c r="E74">
        <f t="shared" si="9"/>
        <v>26.1766666666667</v>
      </c>
      <c r="F74">
        <v>13.1841229</v>
      </c>
      <c r="G74">
        <f t="shared" si="7"/>
        <v>12.9925437666667</v>
      </c>
      <c r="H74">
        <v>-2.548499</v>
      </c>
      <c r="I74">
        <f t="shared" si="8"/>
        <v>5.85025293177429</v>
      </c>
    </row>
    <row r="75" spans="1:9">
      <c r="A75" t="s">
        <v>556</v>
      </c>
      <c r="B75">
        <v>26.41</v>
      </c>
      <c r="C75">
        <v>26.48</v>
      </c>
      <c r="D75">
        <v>26.21</v>
      </c>
      <c r="E75">
        <f t="shared" si="9"/>
        <v>26.3666666666667</v>
      </c>
      <c r="F75">
        <v>15.3643357</v>
      </c>
      <c r="G75">
        <f t="shared" si="7"/>
        <v>11.0023309666667</v>
      </c>
      <c r="H75">
        <v>-4.5382278</v>
      </c>
      <c r="I75">
        <f t="shared" si="8"/>
        <v>23.2350009705683</v>
      </c>
    </row>
    <row r="76" spans="1:9">
      <c r="A76" t="s">
        <v>557</v>
      </c>
      <c r="B76">
        <v>27.25</v>
      </c>
      <c r="C76">
        <v>26.86</v>
      </c>
      <c r="D76">
        <v>27.7</v>
      </c>
      <c r="E76">
        <f t="shared" si="9"/>
        <v>27.27</v>
      </c>
      <c r="F76">
        <v>13.4711657</v>
      </c>
      <c r="G76">
        <f t="shared" si="7"/>
        <v>13.7988343</v>
      </c>
      <c r="H76">
        <v>-1.7426442</v>
      </c>
      <c r="I76">
        <f t="shared" si="8"/>
        <v>3.34647955425454</v>
      </c>
    </row>
    <row r="77" spans="1:9">
      <c r="A77" t="s">
        <v>558</v>
      </c>
      <c r="B77">
        <v>24.74</v>
      </c>
      <c r="C77">
        <v>24.62</v>
      </c>
      <c r="D77">
        <v>23.84</v>
      </c>
      <c r="E77">
        <f t="shared" si="9"/>
        <v>24.4</v>
      </c>
      <c r="F77">
        <v>11.7956912</v>
      </c>
      <c r="G77">
        <f t="shared" si="7"/>
        <v>12.6043088</v>
      </c>
      <c r="H77">
        <v>-2.9380715</v>
      </c>
      <c r="I77">
        <f t="shared" si="8"/>
        <v>7.66386155752796</v>
      </c>
    </row>
    <row r="78" spans="1:9">
      <c r="A78" t="s">
        <v>559</v>
      </c>
      <c r="B78">
        <v>27.96</v>
      </c>
      <c r="C78">
        <v>27.77</v>
      </c>
      <c r="D78">
        <v>26.37</v>
      </c>
      <c r="E78">
        <f t="shared" si="9"/>
        <v>27.3666666666667</v>
      </c>
      <c r="F78">
        <v>12.5203587</v>
      </c>
      <c r="G78">
        <f t="shared" si="7"/>
        <v>14.8463079666667</v>
      </c>
      <c r="H78">
        <v>-0.697132</v>
      </c>
      <c r="I78">
        <f t="shared" si="8"/>
        <v>1.62127857256126</v>
      </c>
    </row>
    <row r="79" spans="1:9">
      <c r="A79" t="s">
        <v>560</v>
      </c>
      <c r="B79">
        <v>25.63</v>
      </c>
      <c r="C79">
        <v>25.42</v>
      </c>
      <c r="D79">
        <v>26.27</v>
      </c>
      <c r="E79">
        <f t="shared" si="9"/>
        <v>25.7733333333333</v>
      </c>
      <c r="F79">
        <v>13.3390064</v>
      </c>
      <c r="G79">
        <f t="shared" si="7"/>
        <v>12.4343269333333</v>
      </c>
      <c r="H79">
        <v>-3.1103995</v>
      </c>
      <c r="I79">
        <f t="shared" si="8"/>
        <v>8.63621703566245</v>
      </c>
    </row>
    <row r="80" spans="1:9">
      <c r="A80" t="s">
        <v>561</v>
      </c>
      <c r="B80">
        <v>22.24</v>
      </c>
      <c r="C80">
        <v>22.7</v>
      </c>
      <c r="D80">
        <v>21.87</v>
      </c>
      <c r="E80">
        <f t="shared" si="9"/>
        <v>22.27</v>
      </c>
      <c r="F80">
        <v>11.7257941</v>
      </c>
      <c r="G80">
        <f t="shared" si="7"/>
        <v>10.5442059</v>
      </c>
      <c r="H80">
        <v>-4.9981709</v>
      </c>
      <c r="I80">
        <f t="shared" si="8"/>
        <v>31.9594549713897</v>
      </c>
    </row>
    <row r="81" spans="1:9">
      <c r="A81" t="s">
        <v>562</v>
      </c>
      <c r="B81">
        <v>24.75</v>
      </c>
      <c r="C81">
        <v>24.64</v>
      </c>
      <c r="D81">
        <v>24.98</v>
      </c>
      <c r="E81">
        <f t="shared" si="9"/>
        <v>24.79</v>
      </c>
      <c r="F81">
        <v>11.9036469</v>
      </c>
      <c r="G81">
        <f t="shared" si="7"/>
        <v>12.8863531</v>
      </c>
      <c r="H81">
        <v>-2.6577695</v>
      </c>
      <c r="I81">
        <f t="shared" si="8"/>
        <v>6.31056640439464</v>
      </c>
    </row>
    <row r="82" spans="1:9">
      <c r="A82" t="s">
        <v>563</v>
      </c>
      <c r="B82">
        <v>30.77</v>
      </c>
      <c r="C82">
        <v>29.98</v>
      </c>
      <c r="D82">
        <v>30.64</v>
      </c>
      <c r="E82">
        <f t="shared" si="9"/>
        <v>30.4633333333333</v>
      </c>
      <c r="F82">
        <v>11.7568862</v>
      </c>
      <c r="G82">
        <f t="shared" si="7"/>
        <v>18.7064471333333</v>
      </c>
      <c r="H82">
        <v>3.16306889</v>
      </c>
      <c r="I82">
        <f t="shared" si="8"/>
        <v>0.11164040048618</v>
      </c>
    </row>
    <row r="83" spans="1:9">
      <c r="A83" t="s">
        <v>564</v>
      </c>
      <c r="B83">
        <v>28.34</v>
      </c>
      <c r="C83">
        <v>28.62</v>
      </c>
      <c r="D83">
        <v>28.67</v>
      </c>
      <c r="E83">
        <f t="shared" si="9"/>
        <v>28.5433333333333</v>
      </c>
      <c r="F83">
        <v>11.1131489</v>
      </c>
      <c r="G83">
        <f t="shared" si="7"/>
        <v>17.4301844333333</v>
      </c>
      <c r="H83">
        <v>1.8866285</v>
      </c>
      <c r="I83">
        <f t="shared" si="8"/>
        <v>0.270438320902917</v>
      </c>
    </row>
    <row r="84" spans="1:9">
      <c r="A84" t="s">
        <v>565</v>
      </c>
      <c r="B84">
        <v>33.49</v>
      </c>
      <c r="C84">
        <v>34.14</v>
      </c>
      <c r="D84">
        <v>34.97</v>
      </c>
      <c r="E84">
        <f t="shared" si="9"/>
        <v>34.2</v>
      </c>
      <c r="F84">
        <v>10.7029291</v>
      </c>
      <c r="G84">
        <f t="shared" si="7"/>
        <v>23.4970709</v>
      </c>
      <c r="H84">
        <v>7.95201442</v>
      </c>
      <c r="I84">
        <f t="shared" si="8"/>
        <v>0.00403836094911283</v>
      </c>
    </row>
    <row r="85" spans="1:9">
      <c r="A85" t="s">
        <v>566</v>
      </c>
      <c r="B85">
        <v>33.72</v>
      </c>
      <c r="D85">
        <v>35.18</v>
      </c>
      <c r="E85">
        <f t="shared" si="9"/>
        <v>34.45</v>
      </c>
      <c r="F85">
        <v>12.9790323</v>
      </c>
      <c r="G85">
        <f t="shared" si="7"/>
        <v>21.4709677</v>
      </c>
      <c r="H85">
        <v>5.92420221</v>
      </c>
      <c r="I85">
        <f t="shared" si="8"/>
        <v>0.0164678701692038</v>
      </c>
    </row>
    <row r="86" spans="1:9">
      <c r="A86" t="s">
        <v>567</v>
      </c>
      <c r="B86">
        <v>31.2</v>
      </c>
      <c r="C86">
        <v>32.11</v>
      </c>
      <c r="D86">
        <v>32.31</v>
      </c>
      <c r="E86">
        <f t="shared" si="9"/>
        <v>31.8733333333333</v>
      </c>
      <c r="F86">
        <v>12.1663497</v>
      </c>
      <c r="G86">
        <f t="shared" si="7"/>
        <v>19.7069836333333</v>
      </c>
      <c r="H86">
        <v>4.16500381</v>
      </c>
      <c r="I86">
        <f t="shared" si="8"/>
        <v>0.0557453852460887</v>
      </c>
    </row>
    <row r="87" spans="1:9">
      <c r="A87" t="s">
        <v>568</v>
      </c>
      <c r="C87">
        <v>33.87</v>
      </c>
      <c r="E87">
        <f t="shared" si="9"/>
        <v>33.87</v>
      </c>
      <c r="F87">
        <v>12.1260952</v>
      </c>
      <c r="G87">
        <f t="shared" si="7"/>
        <v>21.7439048</v>
      </c>
      <c r="H87">
        <v>6.2014732</v>
      </c>
      <c r="I87">
        <f t="shared" si="8"/>
        <v>0.0135884696744257</v>
      </c>
    </row>
    <row r="88" spans="1:9">
      <c r="A88" t="s">
        <v>569</v>
      </c>
      <c r="B88">
        <v>34.34</v>
      </c>
      <c r="C88">
        <v>34.43</v>
      </c>
      <c r="D88">
        <v>33.21</v>
      </c>
      <c r="E88">
        <f t="shared" si="9"/>
        <v>33.9933333333333</v>
      </c>
      <c r="F88">
        <v>12.8339982</v>
      </c>
      <c r="G88">
        <f t="shared" si="7"/>
        <v>21.1593351333333</v>
      </c>
      <c r="H88">
        <v>5.6166583</v>
      </c>
      <c r="I88">
        <f t="shared" si="8"/>
        <v>0.0203806192837098</v>
      </c>
    </row>
    <row r="89" spans="1:9">
      <c r="A89" t="s">
        <v>570</v>
      </c>
      <c r="B89">
        <v>33.3</v>
      </c>
      <c r="C89">
        <v>32.91</v>
      </c>
      <c r="D89">
        <v>33.49</v>
      </c>
      <c r="E89">
        <f t="shared" si="9"/>
        <v>33.2333333333333</v>
      </c>
      <c r="F89">
        <v>12.2504678</v>
      </c>
      <c r="G89">
        <f t="shared" si="7"/>
        <v>20.9828655333333</v>
      </c>
      <c r="H89">
        <v>5.43962831</v>
      </c>
      <c r="I89">
        <f t="shared" si="8"/>
        <v>0.0230413920447518</v>
      </c>
    </row>
    <row r="90" spans="1:9">
      <c r="A90" t="s">
        <v>571</v>
      </c>
      <c r="C90">
        <v>34</v>
      </c>
      <c r="D90">
        <v>34.99</v>
      </c>
      <c r="E90">
        <f t="shared" si="9"/>
        <v>34.495</v>
      </c>
      <c r="F90">
        <v>12.7047106</v>
      </c>
      <c r="G90">
        <f t="shared" si="7"/>
        <v>21.7902894</v>
      </c>
      <c r="H90">
        <v>6.24539183</v>
      </c>
      <c r="I90">
        <f t="shared" si="8"/>
        <v>0.0131810414120675</v>
      </c>
    </row>
    <row r="91" spans="1:9">
      <c r="A91" t="s">
        <v>572</v>
      </c>
      <c r="D91">
        <v>34.3</v>
      </c>
      <c r="E91">
        <f t="shared" si="9"/>
        <v>34.3</v>
      </c>
      <c r="F91">
        <v>11.7452575</v>
      </c>
      <c r="G91">
        <f t="shared" si="7"/>
        <v>22.5547425</v>
      </c>
      <c r="H91">
        <v>7.00634022</v>
      </c>
      <c r="I91">
        <f t="shared" si="8"/>
        <v>0.00777824169508581</v>
      </c>
    </row>
    <row r="92" spans="1:9">
      <c r="A92" t="s">
        <v>573</v>
      </c>
      <c r="B92">
        <v>25.72</v>
      </c>
      <c r="C92">
        <v>25.76</v>
      </c>
      <c r="D92">
        <v>25.85</v>
      </c>
      <c r="E92">
        <f t="shared" si="9"/>
        <v>25.7766666666667</v>
      </c>
      <c r="F92">
        <v>11.7412788</v>
      </c>
      <c r="G92">
        <f t="shared" si="7"/>
        <v>14.0353878666667</v>
      </c>
      <c r="H92">
        <v>-1.5093825</v>
      </c>
      <c r="I92">
        <f t="shared" si="8"/>
        <v>2.84688161271565</v>
      </c>
    </row>
    <row r="93" spans="1:9">
      <c r="A93" t="s">
        <v>574</v>
      </c>
      <c r="B93">
        <v>25.89</v>
      </c>
      <c r="C93">
        <v>25.8</v>
      </c>
      <c r="D93">
        <v>26</v>
      </c>
      <c r="E93">
        <f t="shared" si="9"/>
        <v>25.8966666666667</v>
      </c>
      <c r="F93">
        <v>10.3139039</v>
      </c>
      <c r="G93">
        <f t="shared" si="7"/>
        <v>15.5827627666667</v>
      </c>
      <c r="H93">
        <v>0.03726304</v>
      </c>
      <c r="I93">
        <f t="shared" si="8"/>
        <v>0.974501938203911</v>
      </c>
    </row>
    <row r="94" spans="1:9">
      <c r="A94" t="s">
        <v>575</v>
      </c>
      <c r="B94">
        <v>25.14</v>
      </c>
      <c r="C94">
        <v>24.59</v>
      </c>
      <c r="D94">
        <v>24.72</v>
      </c>
      <c r="E94">
        <f t="shared" si="9"/>
        <v>24.8166666666667</v>
      </c>
      <c r="F94">
        <v>10.5572297</v>
      </c>
      <c r="G94">
        <f t="shared" si="7"/>
        <v>14.2594369666667</v>
      </c>
      <c r="H94">
        <v>-1.2834553</v>
      </c>
      <c r="I94">
        <f t="shared" si="8"/>
        <v>2.43421280906527</v>
      </c>
    </row>
    <row r="95" spans="1:9">
      <c r="A95" t="s">
        <v>576</v>
      </c>
      <c r="B95">
        <v>24.65</v>
      </c>
      <c r="C95">
        <v>24.52</v>
      </c>
      <c r="D95">
        <v>24.75</v>
      </c>
      <c r="E95">
        <f t="shared" si="9"/>
        <v>24.64</v>
      </c>
      <c r="F95">
        <v>10.6652102</v>
      </c>
      <c r="G95">
        <f t="shared" si="7"/>
        <v>13.9747898</v>
      </c>
      <c r="H95">
        <v>-1.568378</v>
      </c>
      <c r="I95">
        <f t="shared" si="8"/>
        <v>2.96571096266257</v>
      </c>
    </row>
    <row r="96" spans="1:9">
      <c r="A96" t="s">
        <v>577</v>
      </c>
      <c r="B96">
        <v>24.34</v>
      </c>
      <c r="C96">
        <v>24.49</v>
      </c>
      <c r="D96">
        <v>24.61</v>
      </c>
      <c r="E96">
        <f t="shared" si="9"/>
        <v>24.48</v>
      </c>
      <c r="F96">
        <v>11.3349038</v>
      </c>
      <c r="G96">
        <f t="shared" si="7"/>
        <v>13.1450962</v>
      </c>
      <c r="H96">
        <v>-2.4009067</v>
      </c>
      <c r="I96">
        <f t="shared" si="8"/>
        <v>5.28134980478629</v>
      </c>
    </row>
    <row r="97" spans="1:9">
      <c r="A97" t="s">
        <v>578</v>
      </c>
      <c r="B97">
        <v>24.78</v>
      </c>
      <c r="C97">
        <v>24.91</v>
      </c>
      <c r="D97">
        <v>25.1</v>
      </c>
      <c r="E97">
        <f t="shared" si="9"/>
        <v>24.93</v>
      </c>
      <c r="F97">
        <v>11.6852489</v>
      </c>
      <c r="G97">
        <f t="shared" si="7"/>
        <v>13.2447511</v>
      </c>
      <c r="H97">
        <v>-2.2993321</v>
      </c>
      <c r="I97">
        <f t="shared" si="8"/>
        <v>4.92229833302177</v>
      </c>
    </row>
    <row r="98" spans="1:9">
      <c r="A98" t="s">
        <v>579</v>
      </c>
      <c r="B98">
        <v>22.51</v>
      </c>
      <c r="C98">
        <v>22.46</v>
      </c>
      <c r="D98">
        <v>22.64</v>
      </c>
      <c r="E98">
        <f t="shared" si="9"/>
        <v>22.5366666666667</v>
      </c>
      <c r="F98">
        <v>11.5538539</v>
      </c>
      <c r="G98">
        <f t="shared" si="7"/>
        <v>10.9828127666667</v>
      </c>
      <c r="H98">
        <v>-4.560834</v>
      </c>
      <c r="I98">
        <f t="shared" si="8"/>
        <v>23.6019474596081</v>
      </c>
    </row>
    <row r="99" spans="1:9">
      <c r="A99" t="s">
        <v>580</v>
      </c>
      <c r="B99">
        <v>24.46</v>
      </c>
      <c r="D99">
        <v>24.22</v>
      </c>
      <c r="E99">
        <f t="shared" si="9"/>
        <v>24.34</v>
      </c>
      <c r="F99">
        <v>10.1138717</v>
      </c>
      <c r="G99">
        <f t="shared" ref="G99:G121" si="10">E99-F99</f>
        <v>14.2261283</v>
      </c>
      <c r="H99">
        <v>-1.3193334</v>
      </c>
      <c r="I99">
        <f t="shared" si="8"/>
        <v>2.49550777724046</v>
      </c>
    </row>
    <row r="100" spans="1:9">
      <c r="A100" t="s">
        <v>581</v>
      </c>
      <c r="B100">
        <v>26.55</v>
      </c>
      <c r="C100">
        <v>26.13</v>
      </c>
      <c r="D100">
        <v>26.2</v>
      </c>
      <c r="E100">
        <f t="shared" si="9"/>
        <v>26.2933333333333</v>
      </c>
      <c r="F100">
        <v>11.2929468</v>
      </c>
      <c r="G100">
        <f t="shared" si="10"/>
        <v>15.0003865333333</v>
      </c>
      <c r="H100">
        <v>-0.5433779</v>
      </c>
      <c r="I100">
        <f t="shared" ref="I100:I121" si="11">POWER(2,-H100)</f>
        <v>1.45738081070017</v>
      </c>
    </row>
    <row r="101" spans="1:9">
      <c r="A101" t="s">
        <v>582</v>
      </c>
      <c r="B101">
        <v>25.51</v>
      </c>
      <c r="C101">
        <v>25.45</v>
      </c>
      <c r="D101">
        <v>25.26</v>
      </c>
      <c r="E101">
        <f t="shared" si="9"/>
        <v>25.4066666666667</v>
      </c>
      <c r="F101">
        <v>12.9137644</v>
      </c>
      <c r="G101">
        <f t="shared" si="10"/>
        <v>12.4929022666667</v>
      </c>
      <c r="H101">
        <v>-3.047862</v>
      </c>
      <c r="I101">
        <f t="shared" si="11"/>
        <v>8.26985480488622</v>
      </c>
    </row>
    <row r="102" spans="1:9">
      <c r="A102" t="s">
        <v>583</v>
      </c>
      <c r="B102">
        <v>27.74</v>
      </c>
      <c r="C102">
        <v>28.11</v>
      </c>
      <c r="D102">
        <v>28</v>
      </c>
      <c r="E102">
        <f t="shared" si="9"/>
        <v>27.95</v>
      </c>
      <c r="F102">
        <v>11.3019212</v>
      </c>
      <c r="G102">
        <f t="shared" si="10"/>
        <v>16.6480788</v>
      </c>
      <c r="H102">
        <v>1.10685567</v>
      </c>
      <c r="I102">
        <f t="shared" si="11"/>
        <v>0.464304873786846</v>
      </c>
    </row>
    <row r="103" spans="1:9">
      <c r="A103" t="s">
        <v>584</v>
      </c>
      <c r="B103">
        <v>29.17</v>
      </c>
      <c r="C103">
        <v>28.98</v>
      </c>
      <c r="D103">
        <v>29.34</v>
      </c>
      <c r="E103">
        <f t="shared" si="9"/>
        <v>29.1633333333333</v>
      </c>
      <c r="F103">
        <v>11.1089821</v>
      </c>
      <c r="G103">
        <f t="shared" si="10"/>
        <v>18.0543512333333</v>
      </c>
      <c r="H103">
        <v>2.51064335</v>
      </c>
      <c r="I103">
        <f t="shared" si="11"/>
        <v>0.17547734031192</v>
      </c>
    </row>
    <row r="104" spans="1:9">
      <c r="A104" t="s">
        <v>585</v>
      </c>
      <c r="B104">
        <v>29.23</v>
      </c>
      <c r="C104">
        <v>29.36</v>
      </c>
      <c r="D104">
        <v>29.26</v>
      </c>
      <c r="E104">
        <f t="shared" ref="E104:E121" si="12">AVERAGE(B104:D104)</f>
        <v>29.2833333333333</v>
      </c>
      <c r="F104">
        <v>11.2219738</v>
      </c>
      <c r="G104">
        <f t="shared" si="10"/>
        <v>18.0613595333333</v>
      </c>
      <c r="H104">
        <v>2.51467232</v>
      </c>
      <c r="I104">
        <f t="shared" si="11"/>
        <v>0.174987973786482</v>
      </c>
    </row>
    <row r="105" spans="1:9">
      <c r="A105" t="s">
        <v>586</v>
      </c>
      <c r="B105">
        <v>28.99</v>
      </c>
      <c r="C105">
        <v>29.08</v>
      </c>
      <c r="D105">
        <v>28.68</v>
      </c>
      <c r="E105">
        <f t="shared" si="12"/>
        <v>28.9166666666667</v>
      </c>
      <c r="F105">
        <v>11.4754667</v>
      </c>
      <c r="G105">
        <f t="shared" si="10"/>
        <v>17.4411999666667</v>
      </c>
      <c r="H105">
        <v>1.90115108</v>
      </c>
      <c r="I105">
        <f t="shared" si="11"/>
        <v>0.267729667498018</v>
      </c>
    </row>
    <row r="106" spans="1:9">
      <c r="A106" t="s">
        <v>587</v>
      </c>
      <c r="B106">
        <v>25.74</v>
      </c>
      <c r="C106">
        <v>25.69</v>
      </c>
      <c r="D106">
        <v>25.45</v>
      </c>
      <c r="E106">
        <f t="shared" si="12"/>
        <v>25.6266666666667</v>
      </c>
      <c r="F106">
        <v>9.82944801</v>
      </c>
      <c r="G106">
        <f t="shared" si="10"/>
        <v>15.7972186566667</v>
      </c>
      <c r="H106">
        <v>0.25151685</v>
      </c>
      <c r="I106">
        <f t="shared" si="11"/>
        <v>0.840012761128257</v>
      </c>
    </row>
    <row r="107" spans="1:9">
      <c r="A107" t="s">
        <v>588</v>
      </c>
      <c r="B107">
        <v>27.33</v>
      </c>
      <c r="C107">
        <v>27.12</v>
      </c>
      <c r="D107">
        <v>27.34</v>
      </c>
      <c r="E107">
        <f t="shared" si="12"/>
        <v>27.2633333333333</v>
      </c>
      <c r="F107">
        <v>9.91893325</v>
      </c>
      <c r="G107">
        <f t="shared" si="10"/>
        <v>17.3444000833333</v>
      </c>
      <c r="H107">
        <v>1.79959645</v>
      </c>
      <c r="I107">
        <f t="shared" si="11"/>
        <v>0.287254928330229</v>
      </c>
    </row>
    <row r="108" spans="1:9">
      <c r="A108" t="s">
        <v>589</v>
      </c>
      <c r="B108">
        <v>29.96</v>
      </c>
      <c r="C108">
        <v>29.29</v>
      </c>
      <c r="D108">
        <v>29.61</v>
      </c>
      <c r="E108">
        <f t="shared" si="12"/>
        <v>29.62</v>
      </c>
      <c r="F108">
        <v>9.79964019</v>
      </c>
      <c r="G108">
        <f t="shared" si="10"/>
        <v>19.82035981</v>
      </c>
      <c r="H108">
        <v>4.27661363</v>
      </c>
      <c r="I108">
        <f t="shared" si="11"/>
        <v>0.0515954040129131</v>
      </c>
    </row>
    <row r="109" spans="1:9">
      <c r="A109" t="s">
        <v>590</v>
      </c>
      <c r="B109">
        <v>27.59</v>
      </c>
      <c r="C109">
        <v>27.72</v>
      </c>
      <c r="D109">
        <v>27.42</v>
      </c>
      <c r="E109">
        <f t="shared" si="12"/>
        <v>27.5766666666667</v>
      </c>
      <c r="F109">
        <v>10.5475898</v>
      </c>
      <c r="G109">
        <f t="shared" si="10"/>
        <v>17.0290768666667</v>
      </c>
      <c r="H109">
        <v>1.4877701</v>
      </c>
      <c r="I109">
        <f t="shared" si="11"/>
        <v>0.356563244784732</v>
      </c>
    </row>
    <row r="110" spans="1:9">
      <c r="A110" t="s">
        <v>591</v>
      </c>
      <c r="B110">
        <v>29.07</v>
      </c>
      <c r="C110">
        <v>29.42</v>
      </c>
      <c r="D110">
        <v>29.74</v>
      </c>
      <c r="E110">
        <f t="shared" si="12"/>
        <v>29.41</v>
      </c>
      <c r="F110">
        <v>11.1356457</v>
      </c>
      <c r="G110">
        <f t="shared" si="10"/>
        <v>18.2743543</v>
      </c>
      <c r="H110">
        <v>2.73247665</v>
      </c>
      <c r="I110">
        <f t="shared" si="11"/>
        <v>0.150467451709503</v>
      </c>
    </row>
    <row r="111" spans="1:9">
      <c r="A111" t="s">
        <v>592</v>
      </c>
      <c r="B111">
        <v>27.92</v>
      </c>
      <c r="C111">
        <v>27.51</v>
      </c>
      <c r="D111">
        <v>27.99</v>
      </c>
      <c r="E111">
        <f t="shared" si="12"/>
        <v>27.8066666666667</v>
      </c>
      <c r="F111">
        <v>11.1660202</v>
      </c>
      <c r="G111">
        <f t="shared" si="10"/>
        <v>16.6406464666667</v>
      </c>
      <c r="H111">
        <v>1.09478869</v>
      </c>
      <c r="I111">
        <f t="shared" si="11"/>
        <v>0.468204696136462</v>
      </c>
    </row>
    <row r="112" spans="1:9">
      <c r="A112" t="s">
        <v>583</v>
      </c>
      <c r="B112">
        <v>24.14</v>
      </c>
      <c r="C112">
        <v>23.96</v>
      </c>
      <c r="D112">
        <v>24.19</v>
      </c>
      <c r="E112">
        <f t="shared" si="12"/>
        <v>24.0966666666667</v>
      </c>
      <c r="F112">
        <v>12.6831723</v>
      </c>
      <c r="G112">
        <f t="shared" si="10"/>
        <v>11.4134943666667</v>
      </c>
      <c r="H112">
        <v>-4.127077</v>
      </c>
      <c r="I112">
        <f t="shared" si="11"/>
        <v>17.4732612957624</v>
      </c>
    </row>
    <row r="113" spans="1:9">
      <c r="A113" t="s">
        <v>584</v>
      </c>
      <c r="B113">
        <v>23.34</v>
      </c>
      <c r="C113">
        <v>23.44</v>
      </c>
      <c r="D113">
        <v>23.29</v>
      </c>
      <c r="E113">
        <f t="shared" si="12"/>
        <v>23.3566666666667</v>
      </c>
      <c r="F113">
        <v>11.4574365</v>
      </c>
      <c r="G113">
        <f t="shared" si="10"/>
        <v>11.8992301666667</v>
      </c>
      <c r="H113">
        <v>-3.6439704</v>
      </c>
      <c r="I113">
        <f t="shared" si="11"/>
        <v>12.5009895953654</v>
      </c>
    </row>
    <row r="114" spans="1:9">
      <c r="A114" t="s">
        <v>585</v>
      </c>
      <c r="B114">
        <v>25.34</v>
      </c>
      <c r="C114">
        <v>25.41</v>
      </c>
      <c r="D114">
        <v>25.37</v>
      </c>
      <c r="E114">
        <f t="shared" si="12"/>
        <v>25.3733333333333</v>
      </c>
      <c r="F114">
        <v>14.5031674</v>
      </c>
      <c r="G114">
        <f t="shared" si="10"/>
        <v>10.8701659333333</v>
      </c>
      <c r="H114">
        <v>-4.6752317</v>
      </c>
      <c r="I114">
        <f t="shared" si="11"/>
        <v>25.5496513641912</v>
      </c>
    </row>
    <row r="115" spans="1:9">
      <c r="A115" t="s">
        <v>586</v>
      </c>
      <c r="B115">
        <v>26.96</v>
      </c>
      <c r="C115">
        <v>27.07</v>
      </c>
      <c r="D115">
        <v>26.79</v>
      </c>
      <c r="E115">
        <f t="shared" si="12"/>
        <v>26.94</v>
      </c>
      <c r="F115">
        <v>12.7471628</v>
      </c>
      <c r="G115">
        <f t="shared" si="10"/>
        <v>14.1928372</v>
      </c>
      <c r="H115">
        <v>-1.353142</v>
      </c>
      <c r="I115">
        <f t="shared" si="11"/>
        <v>2.55467895514564</v>
      </c>
    </row>
    <row r="116" spans="1:9">
      <c r="A116" t="s">
        <v>587</v>
      </c>
      <c r="B116">
        <v>24.98</v>
      </c>
      <c r="C116">
        <v>25.17</v>
      </c>
      <c r="D116">
        <v>25.14</v>
      </c>
      <c r="E116">
        <f t="shared" si="12"/>
        <v>25.0966666666667</v>
      </c>
      <c r="F116">
        <v>11.7010228</v>
      </c>
      <c r="G116">
        <f t="shared" si="10"/>
        <v>13.3956438666667</v>
      </c>
      <c r="H116">
        <v>-2.1498276</v>
      </c>
      <c r="I116">
        <f t="shared" si="11"/>
        <v>4.43774755208087</v>
      </c>
    </row>
    <row r="117" spans="1:9">
      <c r="A117" t="s">
        <v>588</v>
      </c>
      <c r="B117">
        <v>23.22</v>
      </c>
      <c r="C117">
        <v>23.3</v>
      </c>
      <c r="D117">
        <v>22.98</v>
      </c>
      <c r="E117">
        <f t="shared" si="12"/>
        <v>23.1666666666667</v>
      </c>
      <c r="F117">
        <v>11.6215862</v>
      </c>
      <c r="G117">
        <f t="shared" si="10"/>
        <v>11.5450804666667</v>
      </c>
      <c r="H117">
        <v>-4.0015777</v>
      </c>
      <c r="I117">
        <f t="shared" si="11"/>
        <v>16.0175068237049</v>
      </c>
    </row>
    <row r="118" spans="1:9">
      <c r="A118" t="s">
        <v>589</v>
      </c>
      <c r="B118">
        <v>25.35</v>
      </c>
      <c r="C118">
        <v>25.53</v>
      </c>
      <c r="D118">
        <v>25.74</v>
      </c>
      <c r="E118">
        <f t="shared" si="12"/>
        <v>25.54</v>
      </c>
      <c r="F118">
        <v>11.6404165</v>
      </c>
      <c r="G118">
        <f t="shared" si="10"/>
        <v>13.8995835</v>
      </c>
      <c r="H118">
        <v>-1.6440806</v>
      </c>
      <c r="I118">
        <f t="shared" si="11"/>
        <v>3.12548612941675</v>
      </c>
    </row>
    <row r="119" spans="1:9">
      <c r="A119" t="s">
        <v>590</v>
      </c>
      <c r="B119">
        <v>25.01</v>
      </c>
      <c r="C119">
        <v>24.93</v>
      </c>
      <c r="D119">
        <v>25.21</v>
      </c>
      <c r="E119">
        <f t="shared" si="12"/>
        <v>25.05</v>
      </c>
      <c r="F119">
        <v>12.0573285</v>
      </c>
      <c r="G119">
        <f t="shared" si="10"/>
        <v>12.9926715</v>
      </c>
      <c r="H119">
        <v>-2.5506035</v>
      </c>
      <c r="I119">
        <f t="shared" si="11"/>
        <v>5.85879308831511</v>
      </c>
    </row>
    <row r="120" spans="1:9">
      <c r="A120" t="s">
        <v>591</v>
      </c>
      <c r="B120">
        <v>20.99</v>
      </c>
      <c r="C120">
        <v>21.11</v>
      </c>
      <c r="D120">
        <v>20.95</v>
      </c>
      <c r="E120">
        <f t="shared" si="12"/>
        <v>21.0166666666667</v>
      </c>
      <c r="F120">
        <v>11.2610327</v>
      </c>
      <c r="G120">
        <f t="shared" si="10"/>
        <v>9.75563396666667</v>
      </c>
      <c r="H120">
        <v>-5.7868739</v>
      </c>
      <c r="I120">
        <f t="shared" si="11"/>
        <v>55.2106201081229</v>
      </c>
    </row>
    <row r="121" spans="1:9">
      <c r="A121" t="s">
        <v>592</v>
      </c>
      <c r="B121">
        <v>21.86</v>
      </c>
      <c r="C121">
        <v>21.8</v>
      </c>
      <c r="D121">
        <v>21.84</v>
      </c>
      <c r="E121">
        <f t="shared" si="12"/>
        <v>21.8333333333333</v>
      </c>
      <c r="F121">
        <v>11.2635089</v>
      </c>
      <c r="G121">
        <f t="shared" si="10"/>
        <v>10.5698244333333</v>
      </c>
      <c r="H121">
        <v>-4.9745657</v>
      </c>
      <c r="I121">
        <f t="shared" si="11"/>
        <v>31.4407929866685</v>
      </c>
    </row>
  </sheetData>
  <mergeCells count="1">
    <mergeCell ref="K1:T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1"/>
  <sheetViews>
    <sheetView tabSelected="1" workbookViewId="0">
      <selection activeCell="B1" sqref="B1"/>
    </sheetView>
  </sheetViews>
  <sheetFormatPr defaultColWidth="8.725" defaultRowHeight="13.5" outlineLevelCol="1"/>
  <cols>
    <col min="1" max="1" width="22.3666666666667" customWidth="1"/>
    <col min="2" max="2" width="11.725"/>
  </cols>
  <sheetData>
    <row r="1" spans="1:2">
      <c r="A1" t="s">
        <v>493</v>
      </c>
      <c r="B1" t="s">
        <v>593</v>
      </c>
    </row>
    <row r="2" spans="1:2">
      <c r="A2" t="s">
        <v>503</v>
      </c>
      <c r="B2">
        <v>1</v>
      </c>
    </row>
    <row r="3" spans="1:2">
      <c r="A3" t="s">
        <v>504</v>
      </c>
      <c r="B3">
        <v>0.32579612</v>
      </c>
    </row>
    <row r="4" spans="1:2">
      <c r="A4" t="s">
        <v>505</v>
      </c>
      <c r="B4">
        <v>0.18598164</v>
      </c>
    </row>
    <row r="5" spans="1:2">
      <c r="A5" t="s">
        <v>506</v>
      </c>
      <c r="B5">
        <v>0.19387496</v>
      </c>
    </row>
    <row r="6" spans="1:2">
      <c r="A6" t="s">
        <v>507</v>
      </c>
      <c r="B6">
        <v>0.12516636</v>
      </c>
    </row>
    <row r="7" spans="1:2">
      <c r="A7" t="s">
        <v>508</v>
      </c>
      <c r="B7">
        <v>0.00293569</v>
      </c>
    </row>
    <row r="8" spans="1:2">
      <c r="A8" t="s">
        <v>509</v>
      </c>
      <c r="B8">
        <v>0.05166273</v>
      </c>
    </row>
    <row r="9" spans="1:2">
      <c r="A9" t="s">
        <v>510</v>
      </c>
      <c r="B9">
        <v>0.04094324</v>
      </c>
    </row>
    <row r="10" spans="1:2">
      <c r="A10" t="s">
        <v>511</v>
      </c>
      <c r="B10">
        <v>0.01455494</v>
      </c>
    </row>
    <row r="11" spans="1:2">
      <c r="A11" t="s">
        <v>512</v>
      </c>
      <c r="B11">
        <v>1.47811076</v>
      </c>
    </row>
    <row r="12" spans="1:2">
      <c r="A12" t="s">
        <v>513</v>
      </c>
      <c r="B12">
        <v>0.72462444</v>
      </c>
    </row>
    <row r="13" spans="1:2">
      <c r="A13" t="s">
        <v>514</v>
      </c>
      <c r="B13">
        <v>1.46159143</v>
      </c>
    </row>
    <row r="14" spans="1:2">
      <c r="A14" t="s">
        <v>515</v>
      </c>
      <c r="B14">
        <v>0.9991228</v>
      </c>
    </row>
    <row r="15" spans="1:2">
      <c r="A15" t="s">
        <v>516</v>
      </c>
      <c r="B15">
        <v>1.94401177</v>
      </c>
    </row>
    <row r="16" spans="1:2">
      <c r="A16" t="s">
        <v>517</v>
      </c>
      <c r="B16">
        <v>14.3367091</v>
      </c>
    </row>
    <row r="17" spans="1:2">
      <c r="A17" t="s">
        <v>518</v>
      </c>
      <c r="B17">
        <v>8.09088383</v>
      </c>
    </row>
    <row r="18" spans="1:2">
      <c r="A18" t="s">
        <v>519</v>
      </c>
      <c r="B18">
        <v>4.89758538</v>
      </c>
    </row>
    <row r="19" spans="1:2">
      <c r="A19" t="s">
        <v>520</v>
      </c>
      <c r="B19">
        <v>11.0321185</v>
      </c>
    </row>
    <row r="20" spans="1:2">
      <c r="A20" t="s">
        <v>521</v>
      </c>
      <c r="B20">
        <v>15.0374969</v>
      </c>
    </row>
    <row r="21" spans="1:2">
      <c r="A21" t="s">
        <v>522</v>
      </c>
      <c r="B21">
        <v>5.91194156</v>
      </c>
    </row>
    <row r="22" spans="1:2">
      <c r="A22" t="s">
        <v>523</v>
      </c>
      <c r="B22">
        <v>0.57810376</v>
      </c>
    </row>
    <row r="23" spans="1:2">
      <c r="A23" t="s">
        <v>524</v>
      </c>
      <c r="B23">
        <v>0.72562483</v>
      </c>
    </row>
    <row r="24" spans="1:2">
      <c r="A24" t="s">
        <v>525</v>
      </c>
      <c r="B24">
        <v>1.40222664</v>
      </c>
    </row>
    <row r="25" spans="1:2">
      <c r="A25" t="s">
        <v>526</v>
      </c>
      <c r="B25">
        <v>0.09581291</v>
      </c>
    </row>
    <row r="26" spans="1:2">
      <c r="A26" t="s">
        <v>527</v>
      </c>
      <c r="B26">
        <v>0.12583615</v>
      </c>
    </row>
    <row r="27" spans="1:2">
      <c r="A27" t="s">
        <v>528</v>
      </c>
      <c r="B27">
        <v>0.16335833</v>
      </c>
    </row>
    <row r="28" spans="1:2">
      <c r="A28" t="s">
        <v>529</v>
      </c>
      <c r="B28">
        <v>0.21076368</v>
      </c>
    </row>
    <row r="29" spans="1:2">
      <c r="A29" t="s">
        <v>530</v>
      </c>
      <c r="B29">
        <v>0.52652623</v>
      </c>
    </row>
    <row r="30" spans="1:2">
      <c r="A30" t="s">
        <v>531</v>
      </c>
      <c r="B30">
        <v>2.62557829</v>
      </c>
    </row>
    <row r="31" spans="1:2">
      <c r="A31" t="s">
        <v>532</v>
      </c>
      <c r="B31">
        <v>0.19493384</v>
      </c>
    </row>
    <row r="32" spans="1:2">
      <c r="A32" t="s">
        <v>523</v>
      </c>
      <c r="B32">
        <v>33.6683331</v>
      </c>
    </row>
    <row r="33" spans="1:2">
      <c r="A33" t="s">
        <v>524</v>
      </c>
      <c r="B33">
        <v>118.337028</v>
      </c>
    </row>
    <row r="34" spans="1:2">
      <c r="A34" t="s">
        <v>525</v>
      </c>
      <c r="B34">
        <v>23.5070543</v>
      </c>
    </row>
    <row r="35" spans="1:2">
      <c r="A35" t="s">
        <v>526</v>
      </c>
      <c r="B35">
        <v>3.27642765</v>
      </c>
    </row>
    <row r="36" spans="1:2">
      <c r="A36" t="s">
        <v>527</v>
      </c>
      <c r="B36">
        <v>33.0294023</v>
      </c>
    </row>
    <row r="37" spans="1:2">
      <c r="A37" t="s">
        <v>528</v>
      </c>
      <c r="B37">
        <v>8.52866488</v>
      </c>
    </row>
    <row r="38" spans="1:2">
      <c r="A38" t="s">
        <v>529</v>
      </c>
      <c r="B38">
        <v>4.12125775</v>
      </c>
    </row>
    <row r="39" spans="1:2">
      <c r="A39" t="s">
        <v>530</v>
      </c>
      <c r="B39">
        <v>13.1142798</v>
      </c>
    </row>
    <row r="40" spans="1:2">
      <c r="A40" t="s">
        <v>531</v>
      </c>
      <c r="B40">
        <v>2.31088693</v>
      </c>
    </row>
    <row r="41" spans="1:2">
      <c r="A41" t="s">
        <v>532</v>
      </c>
      <c r="B41">
        <v>10.3266505</v>
      </c>
    </row>
    <row r="42" spans="1:2">
      <c r="A42" t="s">
        <v>533</v>
      </c>
      <c r="B42">
        <v>5.93736516</v>
      </c>
    </row>
    <row r="43" spans="1:2">
      <c r="A43" t="s">
        <v>534</v>
      </c>
      <c r="B43">
        <v>0.03398995</v>
      </c>
    </row>
    <row r="44" spans="1:2">
      <c r="A44" t="s">
        <v>535</v>
      </c>
      <c r="B44">
        <v>0.29689595</v>
      </c>
    </row>
    <row r="45" spans="1:2">
      <c r="A45" t="s">
        <v>536</v>
      </c>
      <c r="B45">
        <v>2.09846162</v>
      </c>
    </row>
    <row r="46" spans="1:2">
      <c r="A46" t="s">
        <v>537</v>
      </c>
      <c r="B46">
        <v>7.41650203</v>
      </c>
    </row>
    <row r="47" spans="1:2">
      <c r="A47" t="s">
        <v>538</v>
      </c>
      <c r="B47">
        <v>0.07888254</v>
      </c>
    </row>
    <row r="48" spans="1:2">
      <c r="A48" t="s">
        <v>539</v>
      </c>
      <c r="B48">
        <v>0.07353874</v>
      </c>
    </row>
    <row r="49" spans="1:2">
      <c r="A49" t="s">
        <v>540</v>
      </c>
      <c r="B49">
        <v>1.35471231</v>
      </c>
    </row>
    <row r="50" spans="1:2">
      <c r="A50" t="s">
        <v>541</v>
      </c>
      <c r="B50">
        <v>3.68804465</v>
      </c>
    </row>
    <row r="51" spans="1:2">
      <c r="A51" t="s">
        <v>542</v>
      </c>
      <c r="B51">
        <v>0.31579224</v>
      </c>
    </row>
    <row r="52" spans="1:2">
      <c r="A52" t="s">
        <v>543</v>
      </c>
      <c r="B52">
        <v>0.64176865</v>
      </c>
    </row>
    <row r="53" spans="1:2">
      <c r="A53" t="s">
        <v>544</v>
      </c>
      <c r="B53">
        <v>1.26526133</v>
      </c>
    </row>
    <row r="54" spans="1:2">
      <c r="A54" t="s">
        <v>545</v>
      </c>
      <c r="B54">
        <v>4.1365384</v>
      </c>
    </row>
    <row r="55" spans="1:2">
      <c r="A55" t="s">
        <v>546</v>
      </c>
      <c r="B55">
        <v>6.02858868</v>
      </c>
    </row>
    <row r="56" spans="1:2">
      <c r="A56" t="s">
        <v>547</v>
      </c>
      <c r="B56">
        <v>2.38181641</v>
      </c>
    </row>
    <row r="57" spans="1:2">
      <c r="A57" t="s">
        <v>548</v>
      </c>
      <c r="B57">
        <v>49.750457</v>
      </c>
    </row>
    <row r="58" spans="1:2">
      <c r="A58" t="s">
        <v>549</v>
      </c>
      <c r="B58">
        <v>4.07786983</v>
      </c>
    </row>
    <row r="59" spans="1:2">
      <c r="A59" t="s">
        <v>550</v>
      </c>
      <c r="B59">
        <v>2.10275079</v>
      </c>
    </row>
    <row r="60" spans="1:2">
      <c r="A60" t="s">
        <v>551</v>
      </c>
      <c r="B60">
        <v>34.204027</v>
      </c>
    </row>
    <row r="61" spans="1:2">
      <c r="A61" t="s">
        <v>552</v>
      </c>
      <c r="B61">
        <v>3.7240679</v>
      </c>
    </row>
    <row r="62" spans="1:2">
      <c r="A62" t="s">
        <v>553</v>
      </c>
      <c r="B62">
        <v>0.5456983</v>
      </c>
    </row>
    <row r="63" spans="1:2">
      <c r="A63" t="s">
        <v>554</v>
      </c>
      <c r="B63">
        <v>3.34513086</v>
      </c>
    </row>
    <row r="64" spans="1:2">
      <c r="A64" t="s">
        <v>555</v>
      </c>
      <c r="B64">
        <v>0.74929721</v>
      </c>
    </row>
    <row r="65" spans="1:2">
      <c r="A65" t="s">
        <v>556</v>
      </c>
      <c r="B65">
        <v>1.31938679</v>
      </c>
    </row>
    <row r="66" spans="1:2">
      <c r="A66" t="s">
        <v>557</v>
      </c>
      <c r="B66">
        <v>1.28280377</v>
      </c>
    </row>
    <row r="67" spans="1:2">
      <c r="A67" t="s">
        <v>558</v>
      </c>
      <c r="B67">
        <v>0.7902842</v>
      </c>
    </row>
    <row r="68" spans="1:2">
      <c r="A68" t="s">
        <v>559</v>
      </c>
      <c r="B68">
        <v>0.21519969</v>
      </c>
    </row>
    <row r="69" spans="1:2">
      <c r="A69" t="s">
        <v>560</v>
      </c>
      <c r="B69">
        <v>0.16264808</v>
      </c>
    </row>
    <row r="70" spans="1:2">
      <c r="A70" t="s">
        <v>561</v>
      </c>
      <c r="B70">
        <v>0.74791753</v>
      </c>
    </row>
    <row r="71" spans="1:2">
      <c r="A71" t="s">
        <v>562</v>
      </c>
      <c r="B71">
        <v>0.21261622</v>
      </c>
    </row>
    <row r="72" spans="1:2">
      <c r="A72" t="s">
        <v>553</v>
      </c>
      <c r="B72">
        <v>5.49722969</v>
      </c>
    </row>
    <row r="73" spans="1:2">
      <c r="A73" t="s">
        <v>554</v>
      </c>
      <c r="B73">
        <v>16.0105113</v>
      </c>
    </row>
    <row r="74" spans="1:2">
      <c r="A74" t="s">
        <v>555</v>
      </c>
      <c r="B74">
        <v>5.85025312</v>
      </c>
    </row>
    <row r="75" spans="1:2">
      <c r="A75" t="s">
        <v>556</v>
      </c>
      <c r="B75">
        <v>23.2350007</v>
      </c>
    </row>
    <row r="76" spans="1:2">
      <c r="A76" t="s">
        <v>557</v>
      </c>
      <c r="B76">
        <v>3.34647955</v>
      </c>
    </row>
    <row r="77" spans="1:2">
      <c r="A77" t="s">
        <v>558</v>
      </c>
      <c r="B77">
        <v>7.66386153</v>
      </c>
    </row>
    <row r="78" spans="1:2">
      <c r="A78" t="s">
        <v>559</v>
      </c>
      <c r="B78">
        <v>1.62127858</v>
      </c>
    </row>
    <row r="79" spans="1:2">
      <c r="A79" t="s">
        <v>560</v>
      </c>
      <c r="B79">
        <v>8.63621706</v>
      </c>
    </row>
    <row r="80" spans="1:2">
      <c r="A80" t="s">
        <v>561</v>
      </c>
      <c r="B80">
        <v>31.959454</v>
      </c>
    </row>
    <row r="81" spans="1:2">
      <c r="A81" t="s">
        <v>562</v>
      </c>
      <c r="B81">
        <v>6.31056654</v>
      </c>
    </row>
    <row r="82" spans="1:2">
      <c r="A82" t="s">
        <v>563</v>
      </c>
      <c r="B82">
        <v>0.1116404</v>
      </c>
    </row>
    <row r="83" spans="1:2">
      <c r="A83" t="s">
        <v>564</v>
      </c>
      <c r="B83">
        <v>0.27043832</v>
      </c>
    </row>
    <row r="84" spans="1:2">
      <c r="A84" t="s">
        <v>565</v>
      </c>
      <c r="B84">
        <v>0.00403836</v>
      </c>
    </row>
    <row r="85" spans="1:2">
      <c r="A85" t="s">
        <v>566</v>
      </c>
      <c r="B85">
        <v>0.01646787</v>
      </c>
    </row>
    <row r="86" spans="1:2">
      <c r="A86" t="s">
        <v>567</v>
      </c>
      <c r="B86">
        <v>0.05574539</v>
      </c>
    </row>
    <row r="87" spans="1:2">
      <c r="A87" t="s">
        <v>568</v>
      </c>
      <c r="B87">
        <v>0.01358847</v>
      </c>
    </row>
    <row r="88" spans="1:2">
      <c r="A88" t="s">
        <v>569</v>
      </c>
      <c r="B88">
        <v>0.02038062</v>
      </c>
    </row>
    <row r="89" spans="1:2">
      <c r="A89" t="s">
        <v>570</v>
      </c>
      <c r="B89">
        <v>0.02304139</v>
      </c>
    </row>
    <row r="90" spans="1:2">
      <c r="A90" t="s">
        <v>571</v>
      </c>
      <c r="B90">
        <v>0.01318104</v>
      </c>
    </row>
    <row r="91" spans="1:2">
      <c r="A91" t="s">
        <v>572</v>
      </c>
      <c r="B91">
        <v>0.00777824</v>
      </c>
    </row>
    <row r="92" spans="1:2">
      <c r="A92" t="s">
        <v>573</v>
      </c>
      <c r="B92">
        <v>2.84688159</v>
      </c>
    </row>
    <row r="93" spans="1:2">
      <c r="A93" t="s">
        <v>574</v>
      </c>
      <c r="B93">
        <v>0.97450194</v>
      </c>
    </row>
    <row r="94" spans="1:2">
      <c r="A94" t="s">
        <v>575</v>
      </c>
      <c r="B94">
        <v>2.43421282</v>
      </c>
    </row>
    <row r="95" spans="1:2">
      <c r="A95" t="s">
        <v>576</v>
      </c>
      <c r="B95">
        <v>2.96571101</v>
      </c>
    </row>
    <row r="96" spans="1:2">
      <c r="A96" t="s">
        <v>577</v>
      </c>
      <c r="B96">
        <v>5.28134992</v>
      </c>
    </row>
    <row r="97" spans="1:2">
      <c r="A97" t="s">
        <v>578</v>
      </c>
      <c r="B97">
        <v>4.92229837</v>
      </c>
    </row>
    <row r="98" spans="1:2">
      <c r="A98" t="s">
        <v>579</v>
      </c>
      <c r="B98">
        <v>23.6019476</v>
      </c>
    </row>
    <row r="99" spans="1:2">
      <c r="A99" t="s">
        <v>580</v>
      </c>
      <c r="B99">
        <v>2.49550772</v>
      </c>
    </row>
    <row r="100" spans="1:2">
      <c r="A100" t="s">
        <v>581</v>
      </c>
      <c r="B100">
        <v>1.4573808</v>
      </c>
    </row>
    <row r="101" spans="1:2">
      <c r="A101" t="s">
        <v>582</v>
      </c>
      <c r="B101">
        <v>8.2698548</v>
      </c>
    </row>
    <row r="102" spans="1:2">
      <c r="A102" t="s">
        <v>583</v>
      </c>
      <c r="B102">
        <v>0.46430487</v>
      </c>
    </row>
    <row r="103" spans="1:2">
      <c r="A103" t="s">
        <v>584</v>
      </c>
      <c r="B103">
        <v>0.17547734</v>
      </c>
    </row>
    <row r="104" spans="1:2">
      <c r="A104" t="s">
        <v>585</v>
      </c>
      <c r="B104">
        <v>0.17498797</v>
      </c>
    </row>
    <row r="105" spans="1:2">
      <c r="A105" t="s">
        <v>586</v>
      </c>
      <c r="B105">
        <v>0.26772967</v>
      </c>
    </row>
    <row r="106" spans="1:2">
      <c r="A106" t="s">
        <v>587</v>
      </c>
      <c r="B106">
        <v>0.84001276</v>
      </c>
    </row>
    <row r="107" spans="1:2">
      <c r="A107" t="s">
        <v>588</v>
      </c>
      <c r="B107">
        <v>0.28725493</v>
      </c>
    </row>
    <row r="108" spans="1:2">
      <c r="A108" t="s">
        <v>589</v>
      </c>
      <c r="B108">
        <v>0.0515954</v>
      </c>
    </row>
    <row r="109" spans="1:2">
      <c r="A109" t="s">
        <v>590</v>
      </c>
      <c r="B109">
        <v>0.35656324</v>
      </c>
    </row>
    <row r="110" spans="1:2">
      <c r="A110" t="s">
        <v>591</v>
      </c>
      <c r="B110">
        <v>0.15046745</v>
      </c>
    </row>
    <row r="111" spans="1:2">
      <c r="A111" t="s">
        <v>592</v>
      </c>
      <c r="B111">
        <v>0.4682047</v>
      </c>
    </row>
    <row r="112" spans="1:2">
      <c r="A112" t="s">
        <v>583</v>
      </c>
      <c r="B112">
        <v>17.4732612</v>
      </c>
    </row>
    <row r="113" spans="1:2">
      <c r="A113" t="s">
        <v>584</v>
      </c>
      <c r="B113">
        <v>12.5009892</v>
      </c>
    </row>
    <row r="114" spans="1:2">
      <c r="A114" t="s">
        <v>585</v>
      </c>
      <c r="B114">
        <v>25.5496517</v>
      </c>
    </row>
    <row r="115" spans="1:2">
      <c r="A115" t="s">
        <v>586</v>
      </c>
      <c r="B115">
        <v>2.55467902</v>
      </c>
    </row>
    <row r="116" spans="1:2">
      <c r="A116" t="s">
        <v>587</v>
      </c>
      <c r="B116">
        <v>4.43774764</v>
      </c>
    </row>
    <row r="117" spans="1:2">
      <c r="A117" t="s">
        <v>588</v>
      </c>
      <c r="B117">
        <v>16.0175071</v>
      </c>
    </row>
    <row r="118" spans="1:2">
      <c r="A118" t="s">
        <v>589</v>
      </c>
      <c r="B118">
        <v>3.12548605</v>
      </c>
    </row>
    <row r="119" spans="1:2">
      <c r="A119" t="s">
        <v>590</v>
      </c>
      <c r="B119">
        <v>5.85879292</v>
      </c>
    </row>
    <row r="120" spans="1:2">
      <c r="A120" t="s">
        <v>591</v>
      </c>
      <c r="B120">
        <v>55.21062</v>
      </c>
    </row>
    <row r="121" spans="1:2">
      <c r="A121" t="s">
        <v>592</v>
      </c>
      <c r="B121">
        <v>31.4407931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8.725" defaultRowHeight="13.5" outlineLevelCol="4"/>
  <sheetData>
    <row r="1" spans="1:5">
      <c r="A1" t="s">
        <v>493</v>
      </c>
      <c r="B1" t="s">
        <v>594</v>
      </c>
      <c r="C1" t="s">
        <v>595</v>
      </c>
      <c r="D1" t="s">
        <v>596</v>
      </c>
      <c r="E1" t="s">
        <v>597</v>
      </c>
    </row>
    <row r="2" spans="1:5">
      <c r="A2" t="s">
        <v>397</v>
      </c>
      <c r="B2">
        <v>0.32579612</v>
      </c>
      <c r="C2">
        <v>0.72462444</v>
      </c>
      <c r="D2">
        <v>0.57810376</v>
      </c>
      <c r="E2">
        <v>33.6683331</v>
      </c>
    </row>
    <row r="3" spans="1:5">
      <c r="A3" t="s">
        <v>399</v>
      </c>
      <c r="B3">
        <v>0.18598164</v>
      </c>
      <c r="C3">
        <v>1.46159143</v>
      </c>
      <c r="D3">
        <v>0.72562483</v>
      </c>
      <c r="E3">
        <v>118.337028</v>
      </c>
    </row>
    <row r="4" spans="1:5">
      <c r="A4" t="s">
        <v>401</v>
      </c>
      <c r="B4">
        <v>0.19387496</v>
      </c>
      <c r="D4">
        <v>1.40222664</v>
      </c>
      <c r="E4">
        <v>23.5070543</v>
      </c>
    </row>
    <row r="5" spans="1:5">
      <c r="A5" t="s">
        <v>403</v>
      </c>
      <c r="B5">
        <v>0.12516636</v>
      </c>
      <c r="C5">
        <v>1.94401177</v>
      </c>
      <c r="D5">
        <v>0.09581291</v>
      </c>
      <c r="E5">
        <v>3.27642765</v>
      </c>
    </row>
    <row r="6" spans="1:5">
      <c r="A6" t="s">
        <v>405</v>
      </c>
      <c r="B6">
        <v>0.05166273</v>
      </c>
      <c r="C6">
        <v>14.3367091</v>
      </c>
      <c r="D6">
        <v>0.12583615</v>
      </c>
      <c r="E6">
        <v>33.0294023</v>
      </c>
    </row>
    <row r="7" spans="1:5">
      <c r="A7" t="s">
        <v>407</v>
      </c>
      <c r="B7">
        <v>0.04094324</v>
      </c>
      <c r="C7">
        <v>8.09088383</v>
      </c>
      <c r="D7">
        <v>0.16335833</v>
      </c>
      <c r="E7">
        <v>8.52866488</v>
      </c>
    </row>
    <row r="8" spans="1:5">
      <c r="A8" t="s">
        <v>409</v>
      </c>
      <c r="B8">
        <v>0.01455494</v>
      </c>
      <c r="C8">
        <v>4.89758538</v>
      </c>
      <c r="D8">
        <v>0.21076368</v>
      </c>
      <c r="E8">
        <v>4.12125775</v>
      </c>
    </row>
    <row r="9" spans="1:5">
      <c r="A9" t="s">
        <v>411</v>
      </c>
      <c r="B9">
        <v>1.47811076</v>
      </c>
      <c r="C9">
        <v>11.0321185</v>
      </c>
      <c r="D9">
        <v>0.52652623</v>
      </c>
      <c r="E9">
        <v>13.1142798</v>
      </c>
    </row>
    <row r="10" spans="1:5">
      <c r="A10" t="s">
        <v>413</v>
      </c>
      <c r="C10">
        <v>15.0374969</v>
      </c>
      <c r="D10">
        <v>2.62557829</v>
      </c>
      <c r="E10">
        <v>2.31088693</v>
      </c>
    </row>
    <row r="11" spans="1:5">
      <c r="A11" t="s">
        <v>415</v>
      </c>
      <c r="C11">
        <v>5.91194156</v>
      </c>
      <c r="D11">
        <v>0.19493384</v>
      </c>
      <c r="E11">
        <v>10.3266505</v>
      </c>
    </row>
    <row r="12" spans="1:5">
      <c r="A12" t="s">
        <v>373</v>
      </c>
      <c r="B12">
        <v>5.93736516</v>
      </c>
      <c r="C12">
        <v>0.64176865</v>
      </c>
      <c r="D12">
        <v>0.5456983</v>
      </c>
      <c r="E12">
        <v>5.49722969</v>
      </c>
    </row>
    <row r="13" spans="1:5">
      <c r="A13" t="s">
        <v>374</v>
      </c>
      <c r="B13">
        <v>0.03398995</v>
      </c>
      <c r="C13">
        <v>1.26526133</v>
      </c>
      <c r="D13">
        <v>3.34513086</v>
      </c>
      <c r="E13">
        <v>16.0105113</v>
      </c>
    </row>
    <row r="14" spans="1:5">
      <c r="A14" t="s">
        <v>375</v>
      </c>
      <c r="B14">
        <v>0.29689595</v>
      </c>
      <c r="C14">
        <v>4.1365384</v>
      </c>
      <c r="D14">
        <v>0.74929721</v>
      </c>
      <c r="E14">
        <v>5.85025312</v>
      </c>
    </row>
    <row r="15" spans="1:5">
      <c r="A15" t="s">
        <v>376</v>
      </c>
      <c r="B15">
        <v>2.09846162</v>
      </c>
      <c r="C15">
        <v>6.02858868</v>
      </c>
      <c r="D15">
        <v>1.31938679</v>
      </c>
      <c r="E15">
        <v>23.2350007</v>
      </c>
    </row>
    <row r="16" spans="1:5">
      <c r="A16" t="s">
        <v>377</v>
      </c>
      <c r="B16">
        <v>7.41650203</v>
      </c>
      <c r="C16">
        <v>2.38181641</v>
      </c>
      <c r="D16">
        <v>1.28280377</v>
      </c>
      <c r="E16">
        <v>3.34647955</v>
      </c>
    </row>
    <row r="17" spans="1:5">
      <c r="A17" t="s">
        <v>378</v>
      </c>
      <c r="B17">
        <v>0.07888254</v>
      </c>
      <c r="C17">
        <v>49.750457</v>
      </c>
      <c r="D17">
        <v>0.7902842</v>
      </c>
      <c r="E17">
        <v>7.66386153</v>
      </c>
    </row>
    <row r="18" spans="1:5">
      <c r="A18" t="s">
        <v>379</v>
      </c>
      <c r="B18">
        <v>0.07353874</v>
      </c>
      <c r="C18">
        <v>4.07786983</v>
      </c>
      <c r="D18">
        <v>0.21519969</v>
      </c>
      <c r="E18">
        <v>1.62127858</v>
      </c>
    </row>
    <row r="19" spans="1:5">
      <c r="A19" t="s">
        <v>380</v>
      </c>
      <c r="C19">
        <v>2.10275079</v>
      </c>
      <c r="D19">
        <v>0.16264808</v>
      </c>
      <c r="E19">
        <v>8.63621706</v>
      </c>
    </row>
    <row r="20" spans="1:5">
      <c r="A20" t="s">
        <v>381</v>
      </c>
      <c r="B20">
        <v>3.68804465</v>
      </c>
      <c r="C20">
        <v>34.204027</v>
      </c>
      <c r="D20">
        <v>0.74791753</v>
      </c>
      <c r="E20">
        <v>31.959454</v>
      </c>
    </row>
    <row r="21" spans="1:5">
      <c r="A21" t="s">
        <v>382</v>
      </c>
      <c r="B21">
        <v>0.31579224</v>
      </c>
      <c r="C21">
        <v>3.7240679</v>
      </c>
      <c r="D21">
        <v>0.21261622</v>
      </c>
      <c r="E21">
        <v>6.31056654</v>
      </c>
    </row>
    <row r="22" spans="1:5">
      <c r="A22" t="s">
        <v>205</v>
      </c>
      <c r="B22">
        <v>0.1116404</v>
      </c>
      <c r="C22">
        <v>2.84688159</v>
      </c>
      <c r="D22">
        <v>0.46430487</v>
      </c>
      <c r="E22">
        <v>17.4732612</v>
      </c>
    </row>
    <row r="23" spans="1:5">
      <c r="A23" t="s">
        <v>207</v>
      </c>
      <c r="B23">
        <v>0.27043832</v>
      </c>
      <c r="C23">
        <v>0.97450194</v>
      </c>
      <c r="D23">
        <v>0.17547734</v>
      </c>
      <c r="E23">
        <v>12.5009892</v>
      </c>
    </row>
    <row r="24" spans="1:5">
      <c r="A24" t="s">
        <v>209</v>
      </c>
      <c r="B24">
        <v>0.00403836</v>
      </c>
      <c r="C24">
        <v>2.43421282</v>
      </c>
      <c r="D24">
        <v>0.17498797</v>
      </c>
      <c r="E24">
        <v>25.5496517</v>
      </c>
    </row>
    <row r="25" spans="1:5">
      <c r="A25" t="s">
        <v>211</v>
      </c>
      <c r="B25">
        <v>0.01646787</v>
      </c>
      <c r="C25">
        <v>2.96571101</v>
      </c>
      <c r="D25">
        <v>0.26772967</v>
      </c>
      <c r="E25">
        <v>2.55467902</v>
      </c>
    </row>
    <row r="26" spans="1:5">
      <c r="A26" t="s">
        <v>213</v>
      </c>
      <c r="B26">
        <v>0.05574539</v>
      </c>
      <c r="C26">
        <v>5.28134992</v>
      </c>
      <c r="D26">
        <v>0.84001276</v>
      </c>
      <c r="E26">
        <v>4.43774764</v>
      </c>
    </row>
    <row r="27" spans="1:5">
      <c r="A27" t="s">
        <v>215</v>
      </c>
      <c r="B27">
        <v>0.01358847</v>
      </c>
      <c r="C27">
        <v>4.92229837</v>
      </c>
      <c r="D27">
        <v>0.28725493</v>
      </c>
      <c r="E27">
        <v>16.0175071</v>
      </c>
    </row>
    <row r="28" spans="1:5">
      <c r="A28" t="s">
        <v>217</v>
      </c>
      <c r="B28">
        <v>0.02038062</v>
      </c>
      <c r="C28">
        <v>23.6019476</v>
      </c>
      <c r="D28">
        <v>0.0515954</v>
      </c>
      <c r="E28">
        <v>3.12548605</v>
      </c>
    </row>
    <row r="29" spans="1:5">
      <c r="A29" t="s">
        <v>219</v>
      </c>
      <c r="B29">
        <v>0.02304139</v>
      </c>
      <c r="C29">
        <v>2.49550772</v>
      </c>
      <c r="D29">
        <v>0.35656324</v>
      </c>
      <c r="E29">
        <v>5.85879292</v>
      </c>
    </row>
    <row r="30" spans="1:5">
      <c r="A30" t="s">
        <v>221</v>
      </c>
      <c r="B30">
        <v>0.01318104</v>
      </c>
      <c r="C30">
        <v>1.4573808</v>
      </c>
      <c r="D30">
        <v>0.15046745</v>
      </c>
      <c r="E30">
        <v>55.21062</v>
      </c>
    </row>
    <row r="31" spans="1:5">
      <c r="A31" t="s">
        <v>223</v>
      </c>
      <c r="B31">
        <v>0.00777824</v>
      </c>
      <c r="C31">
        <v>8.2698548</v>
      </c>
      <c r="D31">
        <v>0.4682047</v>
      </c>
      <c r="E31">
        <v>31.4407931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8.725" defaultRowHeight="13.5" outlineLevelRow="5" outlineLevelCol="7"/>
  <sheetData>
    <row r="1" spans="1:6">
      <c r="A1" t="s">
        <v>598</v>
      </c>
      <c r="B1" t="s">
        <v>599</v>
      </c>
      <c r="C1" t="s">
        <v>600</v>
      </c>
      <c r="D1" t="s">
        <v>601</v>
      </c>
      <c r="F1" t="s">
        <v>602</v>
      </c>
    </row>
    <row r="3" spans="1:8">
      <c r="A3" t="s">
        <v>594</v>
      </c>
      <c r="B3">
        <v>0.302</v>
      </c>
      <c r="C3">
        <v>0.941</v>
      </c>
      <c r="D3">
        <v>0.054</v>
      </c>
      <c r="F3">
        <v>0.486</v>
      </c>
      <c r="G3" t="s">
        <v>603</v>
      </c>
      <c r="H3">
        <v>0.083</v>
      </c>
    </row>
    <row r="4" spans="1:8">
      <c r="A4" t="s">
        <v>595</v>
      </c>
      <c r="B4">
        <v>7.049</v>
      </c>
      <c r="C4">
        <v>10.831</v>
      </c>
      <c r="D4">
        <v>5.523</v>
      </c>
      <c r="F4" t="s">
        <v>604</v>
      </c>
      <c r="G4" s="2" t="s">
        <v>605</v>
      </c>
      <c r="H4" s="2" t="s">
        <v>606</v>
      </c>
    </row>
    <row r="5" spans="1:8">
      <c r="A5" t="s">
        <v>607</v>
      </c>
      <c r="B5">
        <v>0.669</v>
      </c>
      <c r="C5">
        <v>0.937</v>
      </c>
      <c r="D5">
        <v>0.324</v>
      </c>
      <c r="F5" t="s">
        <v>608</v>
      </c>
      <c r="G5">
        <v>0.297</v>
      </c>
      <c r="H5" t="s">
        <v>609</v>
      </c>
    </row>
    <row r="6" spans="1:8">
      <c r="A6" t="s">
        <v>610</v>
      </c>
      <c r="B6">
        <v>25.022</v>
      </c>
      <c r="C6">
        <v>11.013</v>
      </c>
      <c r="D6">
        <v>17.412</v>
      </c>
      <c r="F6" s="2">
        <v>11.007</v>
      </c>
      <c r="G6" s="2">
        <v>3.084</v>
      </c>
      <c r="H6" s="2">
        <v>5.211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workbookViewId="0">
      <selection activeCell="B1" sqref="B1:F1"/>
    </sheetView>
  </sheetViews>
  <sheetFormatPr defaultColWidth="8.725" defaultRowHeight="13.5" outlineLevelCol="5"/>
  <cols>
    <col min="2" max="2" width="12.8166666666667"/>
    <col min="4" max="4" width="14"/>
    <col min="6" max="6" width="14"/>
    <col min="7" max="7" width="11.725"/>
    <col min="8" max="8" width="12.8166666666667"/>
    <col min="9" max="9" width="11.725"/>
  </cols>
  <sheetData>
    <row r="1" spans="1:6">
      <c r="A1" t="s">
        <v>595</v>
      </c>
      <c r="B1" t="s">
        <v>611</v>
      </c>
      <c r="C1" t="s">
        <v>497</v>
      </c>
      <c r="D1" t="s">
        <v>612</v>
      </c>
      <c r="E1" t="s">
        <v>602</v>
      </c>
      <c r="F1" t="s">
        <v>613</v>
      </c>
    </row>
    <row r="2" spans="1:6">
      <c r="A2" t="s">
        <v>373</v>
      </c>
      <c r="B2">
        <v>0.64176865</v>
      </c>
      <c r="C2">
        <v>10.831314599</v>
      </c>
      <c r="D2">
        <f>B2-C2</f>
        <v>-10.189545949</v>
      </c>
      <c r="E2" t="s">
        <v>605</v>
      </c>
      <c r="F2">
        <f>D2/E2</f>
        <v>-1.90744027499064</v>
      </c>
    </row>
    <row r="3" spans="1:6">
      <c r="A3" t="s">
        <v>374</v>
      </c>
      <c r="B3">
        <v>1.26526133</v>
      </c>
      <c r="C3">
        <v>10.831314599</v>
      </c>
      <c r="D3">
        <f t="shared" ref="D3:D11" si="0">B3-C3</f>
        <v>-9.566053269</v>
      </c>
      <c r="E3" t="s">
        <v>605</v>
      </c>
      <c r="F3">
        <f t="shared" ref="F3:F11" si="1">D3/E3</f>
        <v>-1.79072505971546</v>
      </c>
    </row>
    <row r="4" spans="1:6">
      <c r="A4" t="s">
        <v>375</v>
      </c>
      <c r="B4">
        <v>4.1365384</v>
      </c>
      <c r="C4">
        <v>10.831314599</v>
      </c>
      <c r="D4">
        <f t="shared" si="0"/>
        <v>-6.694776199</v>
      </c>
      <c r="E4" t="s">
        <v>605</v>
      </c>
      <c r="F4">
        <f t="shared" si="1"/>
        <v>-1.25323403201048</v>
      </c>
    </row>
    <row r="5" spans="1:6">
      <c r="A5" t="s">
        <v>376</v>
      </c>
      <c r="B5">
        <v>6.02858868</v>
      </c>
      <c r="C5">
        <v>10.831314599</v>
      </c>
      <c r="D5">
        <f t="shared" si="0"/>
        <v>-4.802725919</v>
      </c>
      <c r="E5" t="s">
        <v>605</v>
      </c>
      <c r="F5">
        <f t="shared" si="1"/>
        <v>-0.899050153313366</v>
      </c>
    </row>
    <row r="6" spans="1:6">
      <c r="A6" t="s">
        <v>377</v>
      </c>
      <c r="B6">
        <v>2.38181641</v>
      </c>
      <c r="C6">
        <v>10.831314599</v>
      </c>
      <c r="D6">
        <f t="shared" si="0"/>
        <v>-8.449498189</v>
      </c>
      <c r="E6" t="s">
        <v>605</v>
      </c>
      <c r="F6">
        <f t="shared" si="1"/>
        <v>-1.58171063066267</v>
      </c>
    </row>
    <row r="7" spans="1:6">
      <c r="A7" t="s">
        <v>378</v>
      </c>
      <c r="B7" s="2">
        <v>49.750457</v>
      </c>
      <c r="C7">
        <v>10.831314599</v>
      </c>
      <c r="D7">
        <f t="shared" si="0"/>
        <v>38.919142401</v>
      </c>
      <c r="E7" t="s">
        <v>605</v>
      </c>
      <c r="F7" s="2">
        <f t="shared" si="1"/>
        <v>7.28550026226132</v>
      </c>
    </row>
    <row r="8" spans="1:6">
      <c r="A8" t="s">
        <v>379</v>
      </c>
      <c r="B8">
        <v>4.07786983</v>
      </c>
      <c r="C8">
        <v>10.831314599</v>
      </c>
      <c r="D8">
        <f t="shared" si="0"/>
        <v>-6.753444769</v>
      </c>
      <c r="E8" t="s">
        <v>605</v>
      </c>
      <c r="F8">
        <f t="shared" si="1"/>
        <v>-1.26421654230625</v>
      </c>
    </row>
    <row r="9" spans="1:6">
      <c r="A9" t="s">
        <v>380</v>
      </c>
      <c r="B9">
        <v>2.10275079</v>
      </c>
      <c r="C9">
        <v>10.831314599</v>
      </c>
      <c r="D9">
        <f t="shared" si="0"/>
        <v>-8.728563809</v>
      </c>
      <c r="E9" t="s">
        <v>605</v>
      </c>
      <c r="F9">
        <f t="shared" si="1"/>
        <v>-1.6339505445526</v>
      </c>
    </row>
    <row r="10" spans="1:6">
      <c r="A10" t="s">
        <v>381</v>
      </c>
      <c r="B10" s="2">
        <v>34.204027</v>
      </c>
      <c r="C10">
        <v>10.831314599</v>
      </c>
      <c r="D10">
        <f t="shared" si="0"/>
        <v>23.372712401</v>
      </c>
      <c r="E10" t="s">
        <v>605</v>
      </c>
      <c r="F10" s="2">
        <f t="shared" si="1"/>
        <v>4.37527375533508</v>
      </c>
    </row>
    <row r="11" spans="1:6">
      <c r="A11" t="s">
        <v>382</v>
      </c>
      <c r="B11">
        <v>3.7240679</v>
      </c>
      <c r="C11">
        <v>10.831314599</v>
      </c>
      <c r="D11">
        <f t="shared" si="0"/>
        <v>-7.107246699</v>
      </c>
      <c r="E11" t="s">
        <v>605</v>
      </c>
      <c r="F11">
        <f t="shared" si="1"/>
        <v>-1.33044678004493</v>
      </c>
    </row>
    <row r="12" spans="1:6">
      <c r="A12" t="s">
        <v>205</v>
      </c>
      <c r="B12">
        <v>2.84688159</v>
      </c>
      <c r="C12">
        <v>5.523</v>
      </c>
      <c r="D12">
        <f t="shared" ref="D12:D21" si="2">B12-C12</f>
        <v>-2.67611841</v>
      </c>
      <c r="E12" t="s">
        <v>606</v>
      </c>
      <c r="F12">
        <f t="shared" ref="F12:F21" si="3">D12/E12</f>
        <v>-1.26291571967909</v>
      </c>
    </row>
    <row r="13" spans="1:6">
      <c r="A13" t="s">
        <v>207</v>
      </c>
      <c r="B13">
        <v>0.97450194</v>
      </c>
      <c r="C13">
        <v>5.523</v>
      </c>
      <c r="D13">
        <f t="shared" si="2"/>
        <v>-4.54849806</v>
      </c>
      <c r="E13" t="s">
        <v>606</v>
      </c>
      <c r="F13">
        <f t="shared" si="3"/>
        <v>-2.14653046720151</v>
      </c>
    </row>
    <row r="14" spans="1:6">
      <c r="A14" t="s">
        <v>209</v>
      </c>
      <c r="B14">
        <v>2.43421282</v>
      </c>
      <c r="C14">
        <v>5.523</v>
      </c>
      <c r="D14">
        <f t="shared" si="2"/>
        <v>-3.08878718</v>
      </c>
      <c r="E14" t="s">
        <v>606</v>
      </c>
      <c r="F14">
        <f t="shared" si="3"/>
        <v>-1.45766266163285</v>
      </c>
    </row>
    <row r="15" spans="1:6">
      <c r="A15" t="s">
        <v>211</v>
      </c>
      <c r="B15">
        <v>2.96571101</v>
      </c>
      <c r="C15">
        <v>5.523</v>
      </c>
      <c r="D15">
        <f t="shared" si="2"/>
        <v>-2.55728899</v>
      </c>
      <c r="E15" t="s">
        <v>606</v>
      </c>
      <c r="F15">
        <f t="shared" si="3"/>
        <v>-1.20683765455403</v>
      </c>
    </row>
    <row r="16" spans="1:6">
      <c r="A16" t="s">
        <v>213</v>
      </c>
      <c r="B16">
        <v>5.28134992</v>
      </c>
      <c r="C16">
        <v>5.523</v>
      </c>
      <c r="D16">
        <f t="shared" si="2"/>
        <v>-0.241650079999999</v>
      </c>
      <c r="E16" t="s">
        <v>606</v>
      </c>
      <c r="F16">
        <f t="shared" si="3"/>
        <v>-0.114039679093912</v>
      </c>
    </row>
    <row r="17" spans="1:6">
      <c r="A17" t="s">
        <v>215</v>
      </c>
      <c r="B17">
        <v>4.92229837</v>
      </c>
      <c r="C17">
        <v>5.523</v>
      </c>
      <c r="D17">
        <f t="shared" si="2"/>
        <v>-0.60070163</v>
      </c>
      <c r="E17" t="s">
        <v>606</v>
      </c>
      <c r="F17">
        <f t="shared" si="3"/>
        <v>-0.283483544124587</v>
      </c>
    </row>
    <row r="18" spans="1:6">
      <c r="A18" t="s">
        <v>217</v>
      </c>
      <c r="B18" s="2">
        <v>23.6019476</v>
      </c>
      <c r="C18">
        <v>5.523</v>
      </c>
      <c r="D18">
        <f t="shared" si="2"/>
        <v>18.0789476</v>
      </c>
      <c r="E18" t="s">
        <v>606</v>
      </c>
      <c r="F18" s="2">
        <f t="shared" si="3"/>
        <v>8.53182991977348</v>
      </c>
    </row>
    <row r="19" spans="1:6">
      <c r="A19" t="s">
        <v>219</v>
      </c>
      <c r="B19">
        <v>2.49550772</v>
      </c>
      <c r="C19">
        <v>5.523</v>
      </c>
      <c r="D19">
        <f t="shared" si="2"/>
        <v>-3.02749228</v>
      </c>
      <c r="E19" t="s">
        <v>606</v>
      </c>
      <c r="F19">
        <f t="shared" si="3"/>
        <v>-1.42873632845682</v>
      </c>
    </row>
    <row r="20" spans="1:6">
      <c r="A20" t="s">
        <v>221</v>
      </c>
      <c r="B20">
        <v>1.4573808</v>
      </c>
      <c r="C20">
        <v>5.523</v>
      </c>
      <c r="D20">
        <f t="shared" si="2"/>
        <v>-4.0656192</v>
      </c>
      <c r="E20" t="s">
        <v>606</v>
      </c>
      <c r="F20">
        <f t="shared" si="3"/>
        <v>-1.91864992921189</v>
      </c>
    </row>
    <row r="21" spans="1:6">
      <c r="A21" t="s">
        <v>223</v>
      </c>
      <c r="B21">
        <v>8.2698548</v>
      </c>
      <c r="C21">
        <v>5.523</v>
      </c>
      <c r="D21">
        <f t="shared" si="2"/>
        <v>2.7468548</v>
      </c>
      <c r="E21" t="s">
        <v>606</v>
      </c>
      <c r="F21">
        <f t="shared" si="3"/>
        <v>1.29629768758848</v>
      </c>
    </row>
    <row r="22" spans="1:6">
      <c r="A22" t="s">
        <v>397</v>
      </c>
      <c r="B22">
        <v>0.72462444</v>
      </c>
      <c r="C22">
        <v>7.049</v>
      </c>
      <c r="D22">
        <f t="shared" ref="D22:D31" si="4">B22-C22</f>
        <v>-6.32437556</v>
      </c>
      <c r="E22" t="s">
        <v>604</v>
      </c>
      <c r="F22">
        <f t="shared" ref="F22:F31" si="5">D22/E22</f>
        <v>-3.48450444077135</v>
      </c>
    </row>
    <row r="23" spans="1:6">
      <c r="A23" t="s">
        <v>399</v>
      </c>
      <c r="B23">
        <v>1.46159143</v>
      </c>
      <c r="C23">
        <v>7.049</v>
      </c>
      <c r="D23">
        <f t="shared" si="4"/>
        <v>-5.58740857</v>
      </c>
      <c r="E23" t="s">
        <v>604</v>
      </c>
      <c r="F23">
        <f t="shared" si="5"/>
        <v>-3.07846202203857</v>
      </c>
    </row>
    <row r="24" spans="1:6">
      <c r="A24" t="s">
        <v>401</v>
      </c>
      <c r="C24">
        <v>7.049</v>
      </c>
      <c r="D24">
        <f t="shared" si="4"/>
        <v>-7.049</v>
      </c>
      <c r="E24" t="s">
        <v>604</v>
      </c>
      <c r="F24">
        <f t="shared" si="5"/>
        <v>-3.88374655647383</v>
      </c>
    </row>
    <row r="25" spans="1:6">
      <c r="A25" t="s">
        <v>403</v>
      </c>
      <c r="B25">
        <v>1.94401177</v>
      </c>
      <c r="C25">
        <v>7.049</v>
      </c>
      <c r="D25">
        <f t="shared" si="4"/>
        <v>-5.10498823</v>
      </c>
      <c r="E25" t="s">
        <v>604</v>
      </c>
      <c r="F25">
        <f t="shared" si="5"/>
        <v>-2.81266569146006</v>
      </c>
    </row>
    <row r="26" spans="1:6">
      <c r="A26" t="s">
        <v>405</v>
      </c>
      <c r="B26" s="2">
        <v>14.3367091</v>
      </c>
      <c r="C26">
        <v>7.049</v>
      </c>
      <c r="D26">
        <f t="shared" si="4"/>
        <v>7.2877091</v>
      </c>
      <c r="E26" t="s">
        <v>604</v>
      </c>
      <c r="F26">
        <f t="shared" si="5"/>
        <v>4.01526672176309</v>
      </c>
    </row>
    <row r="27" spans="1:6">
      <c r="A27" t="s">
        <v>407</v>
      </c>
      <c r="B27">
        <v>8.09088383</v>
      </c>
      <c r="C27">
        <v>7.049</v>
      </c>
      <c r="D27">
        <f t="shared" si="4"/>
        <v>1.04188383</v>
      </c>
      <c r="E27" t="s">
        <v>604</v>
      </c>
      <c r="F27">
        <f t="shared" si="5"/>
        <v>0.57404067768595</v>
      </c>
    </row>
    <row r="28" spans="1:6">
      <c r="A28" t="s">
        <v>409</v>
      </c>
      <c r="B28">
        <v>4.89758538</v>
      </c>
      <c r="C28">
        <v>7.049</v>
      </c>
      <c r="D28">
        <f t="shared" si="4"/>
        <v>-2.15141462</v>
      </c>
      <c r="E28" t="s">
        <v>604</v>
      </c>
      <c r="F28">
        <f t="shared" si="5"/>
        <v>-1.1853524077135</v>
      </c>
    </row>
    <row r="29" spans="1:6">
      <c r="A29" t="s">
        <v>411</v>
      </c>
      <c r="B29">
        <v>11.0321185</v>
      </c>
      <c r="C29">
        <v>7.049</v>
      </c>
      <c r="D29">
        <f t="shared" si="4"/>
        <v>3.9831185</v>
      </c>
      <c r="E29" t="s">
        <v>604</v>
      </c>
      <c r="F29">
        <f t="shared" si="5"/>
        <v>2.19455564738292</v>
      </c>
    </row>
    <row r="30" spans="1:6">
      <c r="A30" t="s">
        <v>413</v>
      </c>
      <c r="B30" s="2">
        <v>15.0374969</v>
      </c>
      <c r="C30">
        <v>7.049</v>
      </c>
      <c r="D30">
        <f t="shared" si="4"/>
        <v>7.9884969</v>
      </c>
      <c r="E30" t="s">
        <v>604</v>
      </c>
      <c r="F30">
        <f t="shared" si="5"/>
        <v>4.40137570247934</v>
      </c>
    </row>
    <row r="31" spans="1:6">
      <c r="A31" t="s">
        <v>415</v>
      </c>
      <c r="B31">
        <v>5.91194156</v>
      </c>
      <c r="C31">
        <v>7.049</v>
      </c>
      <c r="D31">
        <f t="shared" si="4"/>
        <v>-1.13705844</v>
      </c>
      <c r="E31" t="s">
        <v>604</v>
      </c>
      <c r="F31">
        <f t="shared" si="5"/>
        <v>-0.626478479338843</v>
      </c>
    </row>
    <row r="33" spans="1:6">
      <c r="A33" t="s">
        <v>614</v>
      </c>
      <c r="B33">
        <v>33.6683331</v>
      </c>
      <c r="C33">
        <v>25.022</v>
      </c>
      <c r="D33">
        <f t="shared" ref="D33:D62" si="6">B33-C33</f>
        <v>8.6463331</v>
      </c>
      <c r="E33">
        <v>11.007</v>
      </c>
      <c r="F33">
        <f t="shared" ref="F33:F62" si="7">D33/E33</f>
        <v>0.785530398837104</v>
      </c>
    </row>
    <row r="34" spans="1:6">
      <c r="A34" t="s">
        <v>399</v>
      </c>
      <c r="B34" s="2">
        <v>118.337028</v>
      </c>
      <c r="C34">
        <v>25.022</v>
      </c>
      <c r="D34">
        <f t="shared" si="6"/>
        <v>93.315028</v>
      </c>
      <c r="E34">
        <v>11.007</v>
      </c>
      <c r="F34" s="2">
        <f t="shared" si="7"/>
        <v>8.47778940674117</v>
      </c>
    </row>
    <row r="35" spans="1:6">
      <c r="A35" t="s">
        <v>401</v>
      </c>
      <c r="B35">
        <v>23.5070543</v>
      </c>
      <c r="C35">
        <v>25.022</v>
      </c>
      <c r="D35">
        <f t="shared" si="6"/>
        <v>-1.5149457</v>
      </c>
      <c r="E35">
        <v>11.007</v>
      </c>
      <c r="F35">
        <f t="shared" si="7"/>
        <v>-0.137634750613246</v>
      </c>
    </row>
    <row r="36" spans="1:6">
      <c r="A36" t="s">
        <v>403</v>
      </c>
      <c r="B36">
        <v>3.27642765</v>
      </c>
      <c r="C36">
        <v>25.022</v>
      </c>
      <c r="D36">
        <f t="shared" si="6"/>
        <v>-21.74557235</v>
      </c>
      <c r="E36">
        <v>11.007</v>
      </c>
      <c r="F36">
        <f t="shared" si="7"/>
        <v>-1.97561300536023</v>
      </c>
    </row>
    <row r="37" spans="1:6">
      <c r="A37" t="s">
        <v>405</v>
      </c>
      <c r="B37">
        <v>33.0294023</v>
      </c>
      <c r="C37">
        <v>25.022</v>
      </c>
      <c r="D37">
        <f t="shared" si="6"/>
        <v>8.0074023</v>
      </c>
      <c r="E37">
        <v>11.007</v>
      </c>
      <c r="F37">
        <f t="shared" si="7"/>
        <v>0.727482720087217</v>
      </c>
    </row>
    <row r="38" spans="1:6">
      <c r="A38" t="s">
        <v>407</v>
      </c>
      <c r="B38">
        <v>8.52866488</v>
      </c>
      <c r="C38">
        <v>25.022</v>
      </c>
      <c r="D38">
        <f t="shared" si="6"/>
        <v>-16.49333512</v>
      </c>
      <c r="E38">
        <v>11.007</v>
      </c>
      <c r="F38">
        <f t="shared" si="7"/>
        <v>-1.49844054874171</v>
      </c>
    </row>
    <row r="39" spans="1:6">
      <c r="A39" t="s">
        <v>409</v>
      </c>
      <c r="B39">
        <v>4.12125775</v>
      </c>
      <c r="C39">
        <v>25.022</v>
      </c>
      <c r="D39">
        <f t="shared" si="6"/>
        <v>-20.90074225</v>
      </c>
      <c r="E39">
        <v>11.007</v>
      </c>
      <c r="F39">
        <f t="shared" si="7"/>
        <v>-1.89885911238303</v>
      </c>
    </row>
    <row r="40" spans="1:6">
      <c r="A40" t="s">
        <v>411</v>
      </c>
      <c r="B40">
        <v>13.1142798</v>
      </c>
      <c r="C40">
        <v>25.022</v>
      </c>
      <c r="D40">
        <f t="shared" si="6"/>
        <v>-11.9077202</v>
      </c>
      <c r="E40">
        <v>11.007</v>
      </c>
      <c r="F40">
        <f t="shared" si="7"/>
        <v>-1.0818315799037</v>
      </c>
    </row>
    <row r="41" spans="1:6">
      <c r="A41" t="s">
        <v>413</v>
      </c>
      <c r="B41">
        <v>2.31088693</v>
      </c>
      <c r="C41">
        <v>25.022</v>
      </c>
      <c r="D41">
        <f t="shared" si="6"/>
        <v>-22.71111307</v>
      </c>
      <c r="E41">
        <v>11.007</v>
      </c>
      <c r="F41">
        <f t="shared" si="7"/>
        <v>-2.06333361224675</v>
      </c>
    </row>
    <row r="42" spans="1:6">
      <c r="A42" t="s">
        <v>415</v>
      </c>
      <c r="B42">
        <v>10.3266505</v>
      </c>
      <c r="C42">
        <v>25.022</v>
      </c>
      <c r="D42">
        <f t="shared" si="6"/>
        <v>-14.6953495</v>
      </c>
      <c r="E42">
        <v>11.007</v>
      </c>
      <c r="F42">
        <f t="shared" si="7"/>
        <v>-1.3350912601072</v>
      </c>
    </row>
    <row r="43" spans="1:6">
      <c r="A43" t="s">
        <v>373</v>
      </c>
      <c r="B43">
        <v>5.49722969</v>
      </c>
      <c r="C43">
        <v>11.013</v>
      </c>
      <c r="D43">
        <f t="shared" si="6"/>
        <v>-5.51577031</v>
      </c>
      <c r="E43">
        <v>3.084</v>
      </c>
      <c r="F43">
        <f t="shared" si="7"/>
        <v>-1.78851177367056</v>
      </c>
    </row>
    <row r="44" spans="1:6">
      <c r="A44" t="s">
        <v>374</v>
      </c>
      <c r="B44">
        <v>16.0105113</v>
      </c>
      <c r="C44">
        <v>11.013</v>
      </c>
      <c r="D44">
        <f t="shared" si="6"/>
        <v>4.9975113</v>
      </c>
      <c r="E44">
        <v>3.084</v>
      </c>
      <c r="F44">
        <f t="shared" si="7"/>
        <v>1.62046410505837</v>
      </c>
    </row>
    <row r="45" spans="1:6">
      <c r="A45" t="s">
        <v>375</v>
      </c>
      <c r="B45">
        <v>5.85025312</v>
      </c>
      <c r="C45">
        <v>11.013</v>
      </c>
      <c r="D45">
        <f t="shared" si="6"/>
        <v>-5.16274688</v>
      </c>
      <c r="E45">
        <v>3.084</v>
      </c>
      <c r="F45">
        <f t="shared" si="7"/>
        <v>-1.6740424383917</v>
      </c>
    </row>
    <row r="46" spans="1:6">
      <c r="A46" t="s">
        <v>376</v>
      </c>
      <c r="B46" s="2">
        <v>23.2350007</v>
      </c>
      <c r="C46">
        <v>11.013</v>
      </c>
      <c r="D46">
        <f t="shared" si="6"/>
        <v>12.2220007</v>
      </c>
      <c r="E46">
        <v>3.084</v>
      </c>
      <c r="F46">
        <f t="shared" si="7"/>
        <v>3.9630352464332</v>
      </c>
    </row>
    <row r="47" spans="1:6">
      <c r="A47" t="s">
        <v>377</v>
      </c>
      <c r="B47">
        <v>3.34647955</v>
      </c>
      <c r="C47">
        <v>11.013</v>
      </c>
      <c r="D47">
        <f t="shared" si="6"/>
        <v>-7.66652045</v>
      </c>
      <c r="E47">
        <v>3.084</v>
      </c>
      <c r="F47">
        <f t="shared" si="7"/>
        <v>-2.48590157263294</v>
      </c>
    </row>
    <row r="48" spans="1:6">
      <c r="A48" t="s">
        <v>378</v>
      </c>
      <c r="B48">
        <v>7.66386153</v>
      </c>
      <c r="C48">
        <v>11.013</v>
      </c>
      <c r="D48">
        <f t="shared" si="6"/>
        <v>-3.34913847</v>
      </c>
      <c r="E48">
        <v>3.084</v>
      </c>
      <c r="F48">
        <f t="shared" si="7"/>
        <v>-1.08597226653696</v>
      </c>
    </row>
    <row r="49" spans="1:6">
      <c r="A49" t="s">
        <v>379</v>
      </c>
      <c r="B49">
        <v>1.62127858</v>
      </c>
      <c r="C49">
        <v>11.013</v>
      </c>
      <c r="D49">
        <f t="shared" si="6"/>
        <v>-9.39172142</v>
      </c>
      <c r="E49">
        <v>3.084</v>
      </c>
      <c r="F49">
        <f t="shared" si="7"/>
        <v>-3.04530525940337</v>
      </c>
    </row>
    <row r="50" spans="1:6">
      <c r="A50" t="s">
        <v>380</v>
      </c>
      <c r="B50">
        <v>8.63621706</v>
      </c>
      <c r="C50">
        <v>11.013</v>
      </c>
      <c r="D50">
        <f t="shared" si="6"/>
        <v>-2.37678294</v>
      </c>
      <c r="E50">
        <v>3.084</v>
      </c>
      <c r="F50">
        <f t="shared" si="7"/>
        <v>-0.770681887159533</v>
      </c>
    </row>
    <row r="51" spans="1:6">
      <c r="A51" t="s">
        <v>381</v>
      </c>
      <c r="B51" s="2">
        <v>31.959454</v>
      </c>
      <c r="C51">
        <v>11.013</v>
      </c>
      <c r="D51">
        <f t="shared" si="6"/>
        <v>20.946454</v>
      </c>
      <c r="E51">
        <v>3.084</v>
      </c>
      <c r="F51">
        <f t="shared" si="7"/>
        <v>6.79197600518807</v>
      </c>
    </row>
    <row r="52" spans="1:6">
      <c r="A52" t="s">
        <v>382</v>
      </c>
      <c r="B52">
        <v>6.31056654</v>
      </c>
      <c r="C52">
        <v>11.013</v>
      </c>
      <c r="D52">
        <f t="shared" si="6"/>
        <v>-4.70243346</v>
      </c>
      <c r="E52">
        <v>3.084</v>
      </c>
      <c r="F52">
        <f t="shared" si="7"/>
        <v>-1.52478387159533</v>
      </c>
    </row>
    <row r="53" spans="1:6">
      <c r="A53" t="s">
        <v>205</v>
      </c>
      <c r="B53">
        <v>17.4732612</v>
      </c>
      <c r="C53">
        <v>17.412</v>
      </c>
      <c r="D53">
        <f t="shared" si="6"/>
        <v>0.0612612000000006</v>
      </c>
      <c r="E53">
        <v>5.211</v>
      </c>
      <c r="F53">
        <f t="shared" si="7"/>
        <v>0.0117561312607946</v>
      </c>
    </row>
    <row r="54" spans="1:6">
      <c r="A54" t="s">
        <v>207</v>
      </c>
      <c r="B54">
        <v>12.5009892</v>
      </c>
      <c r="C54">
        <v>17.412</v>
      </c>
      <c r="D54">
        <f t="shared" si="6"/>
        <v>-4.9110108</v>
      </c>
      <c r="E54">
        <v>5.211</v>
      </c>
      <c r="F54">
        <f t="shared" si="7"/>
        <v>-0.942431548647093</v>
      </c>
    </row>
    <row r="55" spans="1:6">
      <c r="A55" t="s">
        <v>209</v>
      </c>
      <c r="B55">
        <v>25.5496517</v>
      </c>
      <c r="C55">
        <v>17.412</v>
      </c>
      <c r="D55">
        <f t="shared" si="6"/>
        <v>8.1376517</v>
      </c>
      <c r="E55">
        <v>5.211</v>
      </c>
      <c r="F55">
        <f t="shared" si="7"/>
        <v>1.56162957205911</v>
      </c>
    </row>
    <row r="56" spans="1:6">
      <c r="A56" t="s">
        <v>211</v>
      </c>
      <c r="B56">
        <v>2.55467902</v>
      </c>
      <c r="C56">
        <v>17.412</v>
      </c>
      <c r="D56">
        <f t="shared" si="6"/>
        <v>-14.85732098</v>
      </c>
      <c r="E56">
        <v>5.211</v>
      </c>
      <c r="F56">
        <f t="shared" si="7"/>
        <v>-2.85114584148916</v>
      </c>
    </row>
    <row r="57" spans="1:6">
      <c r="A57" t="s">
        <v>213</v>
      </c>
      <c r="B57">
        <v>4.43774764</v>
      </c>
      <c r="C57">
        <v>17.412</v>
      </c>
      <c r="D57">
        <f t="shared" si="6"/>
        <v>-12.97425236</v>
      </c>
      <c r="E57">
        <v>5.211</v>
      </c>
      <c r="F57">
        <f t="shared" si="7"/>
        <v>-2.48978168489733</v>
      </c>
    </row>
    <row r="58" spans="1:6">
      <c r="A58" t="s">
        <v>215</v>
      </c>
      <c r="B58">
        <v>16.0175071</v>
      </c>
      <c r="C58">
        <v>17.412</v>
      </c>
      <c r="D58">
        <f t="shared" si="6"/>
        <v>-1.3944929</v>
      </c>
      <c r="E58">
        <v>5.211</v>
      </c>
      <c r="F58">
        <f t="shared" si="7"/>
        <v>-0.267605622721167</v>
      </c>
    </row>
    <row r="59" spans="1:6">
      <c r="A59" t="s">
        <v>217</v>
      </c>
      <c r="B59">
        <v>3.12548605</v>
      </c>
      <c r="C59">
        <v>17.412</v>
      </c>
      <c r="D59">
        <f t="shared" si="6"/>
        <v>-14.28651395</v>
      </c>
      <c r="E59">
        <v>5.211</v>
      </c>
      <c r="F59">
        <f t="shared" si="7"/>
        <v>-2.74160697562848</v>
      </c>
    </row>
    <row r="60" spans="1:6">
      <c r="A60" t="s">
        <v>219</v>
      </c>
      <c r="B60">
        <v>5.85879292</v>
      </c>
      <c r="C60">
        <v>17.412</v>
      </c>
      <c r="D60">
        <f t="shared" si="6"/>
        <v>-11.55320708</v>
      </c>
      <c r="E60">
        <v>5.211</v>
      </c>
      <c r="F60">
        <f t="shared" si="7"/>
        <v>-2.21708061408559</v>
      </c>
    </row>
    <row r="61" spans="1:6">
      <c r="A61" t="s">
        <v>221</v>
      </c>
      <c r="B61" s="2">
        <v>55.21062</v>
      </c>
      <c r="C61">
        <v>17.412</v>
      </c>
      <c r="D61">
        <f t="shared" si="6"/>
        <v>37.79862</v>
      </c>
      <c r="E61">
        <v>5.211</v>
      </c>
      <c r="F61" s="2">
        <f t="shared" si="7"/>
        <v>7.25362118595279</v>
      </c>
    </row>
    <row r="62" spans="1:6">
      <c r="A62" t="s">
        <v>223</v>
      </c>
      <c r="B62">
        <v>31.4407931</v>
      </c>
      <c r="C62">
        <v>17.412</v>
      </c>
      <c r="D62">
        <f t="shared" si="6"/>
        <v>14.0287931</v>
      </c>
      <c r="E62">
        <v>5.211</v>
      </c>
      <c r="F62">
        <f t="shared" si="7"/>
        <v>2.69214989445404</v>
      </c>
    </row>
  </sheetData>
  <sortState ref="G2:G11">
    <sortCondition ref="G2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A1" sqref="A1"/>
    </sheetView>
  </sheetViews>
  <sheetFormatPr defaultColWidth="8.725" defaultRowHeight="13.5" outlineLevelCol="3"/>
  <cols>
    <col min="2" max="2" width="11.725"/>
    <col min="4" max="4" width="11.725"/>
  </cols>
  <sheetData>
    <row r="1" spans="1:4">
      <c r="A1" t="s">
        <v>493</v>
      </c>
      <c r="B1" t="s">
        <v>595</v>
      </c>
      <c r="D1" t="s">
        <v>615</v>
      </c>
    </row>
    <row r="2" spans="1:4">
      <c r="A2" t="s">
        <v>373</v>
      </c>
      <c r="B2">
        <v>0.64176865</v>
      </c>
      <c r="C2" t="s">
        <v>523</v>
      </c>
      <c r="D2">
        <v>33.6683331</v>
      </c>
    </row>
    <row r="3" spans="1:4">
      <c r="A3" t="s">
        <v>374</v>
      </c>
      <c r="B3">
        <v>1.26526133</v>
      </c>
      <c r="C3" t="s">
        <v>401</v>
      </c>
      <c r="D3">
        <v>23.5070543</v>
      </c>
    </row>
    <row r="4" spans="1:4">
      <c r="A4" t="s">
        <v>375</v>
      </c>
      <c r="B4">
        <v>4.1365384</v>
      </c>
      <c r="C4" t="s">
        <v>403</v>
      </c>
      <c r="D4">
        <v>3.27642765</v>
      </c>
    </row>
    <row r="5" spans="1:4">
      <c r="A5" t="s">
        <v>376</v>
      </c>
      <c r="B5">
        <v>6.02858868</v>
      </c>
      <c r="C5" t="s">
        <v>405</v>
      </c>
      <c r="D5">
        <v>33.0294023</v>
      </c>
    </row>
    <row r="6" spans="1:4">
      <c r="A6" t="s">
        <v>377</v>
      </c>
      <c r="B6">
        <v>2.38181641</v>
      </c>
      <c r="C6" t="s">
        <v>407</v>
      </c>
      <c r="D6">
        <v>8.52866488</v>
      </c>
    </row>
    <row r="7" spans="1:4">
      <c r="A7" t="s">
        <v>379</v>
      </c>
      <c r="B7">
        <v>4.07786983</v>
      </c>
      <c r="C7" t="s">
        <v>409</v>
      </c>
      <c r="D7">
        <v>4.12125775</v>
      </c>
    </row>
    <row r="8" spans="1:4">
      <c r="A8" t="s">
        <v>380</v>
      </c>
      <c r="B8">
        <v>2.10275079</v>
      </c>
      <c r="C8" t="s">
        <v>411</v>
      </c>
      <c r="D8">
        <v>13.1142798</v>
      </c>
    </row>
    <row r="9" spans="1:4">
      <c r="A9" t="s">
        <v>382</v>
      </c>
      <c r="B9">
        <v>3.7240679</v>
      </c>
      <c r="C9" t="s">
        <v>413</v>
      </c>
      <c r="D9">
        <v>2.31088693</v>
      </c>
    </row>
    <row r="10" spans="1:4">
      <c r="A10" t="s">
        <v>205</v>
      </c>
      <c r="B10">
        <v>2.84688159</v>
      </c>
      <c r="C10" t="s">
        <v>415</v>
      </c>
      <c r="D10">
        <v>10.3266505</v>
      </c>
    </row>
    <row r="11" spans="1:4">
      <c r="A11" t="s">
        <v>207</v>
      </c>
      <c r="B11">
        <v>0.97450194</v>
      </c>
      <c r="C11" t="s">
        <v>373</v>
      </c>
      <c r="D11">
        <v>5.49722969</v>
      </c>
    </row>
    <row r="12" spans="1:4">
      <c r="A12" t="s">
        <v>209</v>
      </c>
      <c r="B12">
        <v>2.43421282</v>
      </c>
      <c r="C12" t="s">
        <v>374</v>
      </c>
      <c r="D12">
        <v>16.0105113</v>
      </c>
    </row>
    <row r="13" spans="1:4">
      <c r="A13" t="s">
        <v>211</v>
      </c>
      <c r="B13">
        <v>2.96571101</v>
      </c>
      <c r="C13" t="s">
        <v>375</v>
      </c>
      <c r="D13">
        <v>5.85025312</v>
      </c>
    </row>
    <row r="14" spans="1:4">
      <c r="A14" t="s">
        <v>213</v>
      </c>
      <c r="B14">
        <v>5.28134992</v>
      </c>
      <c r="C14" t="s">
        <v>377</v>
      </c>
      <c r="D14">
        <v>3.34647955</v>
      </c>
    </row>
    <row r="15" spans="1:4">
      <c r="A15" t="s">
        <v>215</v>
      </c>
      <c r="B15">
        <v>4.92229837</v>
      </c>
      <c r="C15" t="s">
        <v>378</v>
      </c>
      <c r="D15">
        <v>7.66386153</v>
      </c>
    </row>
    <row r="16" spans="1:2">
      <c r="A16" t="s">
        <v>217</v>
      </c>
      <c r="B16">
        <v>23.6019476</v>
      </c>
    </row>
    <row r="17" spans="1:4">
      <c r="A17" t="s">
        <v>219</v>
      </c>
      <c r="B17">
        <v>2.49550772</v>
      </c>
      <c r="C17" t="s">
        <v>379</v>
      </c>
      <c r="D17">
        <v>1.62127858</v>
      </c>
    </row>
    <row r="18" spans="1:4">
      <c r="A18" t="s">
        <v>221</v>
      </c>
      <c r="B18">
        <v>1.4573808</v>
      </c>
      <c r="C18" t="s">
        <v>380</v>
      </c>
      <c r="D18">
        <v>8.63621706</v>
      </c>
    </row>
    <row r="19" spans="1:4">
      <c r="A19" t="s">
        <v>223</v>
      </c>
      <c r="B19">
        <v>8.2698548</v>
      </c>
      <c r="C19" t="s">
        <v>382</v>
      </c>
      <c r="D19">
        <v>6.31056654</v>
      </c>
    </row>
    <row r="20" spans="1:4">
      <c r="A20" t="s">
        <v>397</v>
      </c>
      <c r="B20">
        <v>0.72462444</v>
      </c>
      <c r="C20" t="s">
        <v>205</v>
      </c>
      <c r="D20">
        <v>17.4732612</v>
      </c>
    </row>
    <row r="21" spans="1:4">
      <c r="A21" t="s">
        <v>399</v>
      </c>
      <c r="B21">
        <v>1.46159143</v>
      </c>
      <c r="C21" t="s">
        <v>207</v>
      </c>
      <c r="D21">
        <v>12.5009892</v>
      </c>
    </row>
    <row r="22" spans="1:4">
      <c r="A22" t="s">
        <v>403</v>
      </c>
      <c r="B22">
        <v>1.94401177</v>
      </c>
      <c r="C22" t="s">
        <v>209</v>
      </c>
      <c r="D22">
        <v>25.5496517</v>
      </c>
    </row>
    <row r="23" spans="1:4">
      <c r="A23" t="s">
        <v>407</v>
      </c>
      <c r="B23">
        <v>8.09088383</v>
      </c>
      <c r="C23" t="s">
        <v>211</v>
      </c>
      <c r="D23">
        <v>2.55467902</v>
      </c>
    </row>
    <row r="24" spans="1:4">
      <c r="A24" t="s">
        <v>409</v>
      </c>
      <c r="B24">
        <v>4.89758538</v>
      </c>
      <c r="C24" t="s">
        <v>213</v>
      </c>
      <c r="D24">
        <v>4.43774764</v>
      </c>
    </row>
    <row r="25" spans="1:4">
      <c r="A25" t="s">
        <v>411</v>
      </c>
      <c r="B25">
        <v>11.0321185</v>
      </c>
      <c r="C25" t="s">
        <v>215</v>
      </c>
      <c r="D25">
        <v>16.0175071</v>
      </c>
    </row>
    <row r="26" spans="1:4">
      <c r="A26" t="s">
        <v>415</v>
      </c>
      <c r="B26">
        <v>5.91194156</v>
      </c>
      <c r="C26" t="s">
        <v>217</v>
      </c>
      <c r="D26">
        <v>3.12548605</v>
      </c>
    </row>
    <row r="27" spans="3:4">
      <c r="C27" t="s">
        <v>219</v>
      </c>
      <c r="D27">
        <v>5.85879292</v>
      </c>
    </row>
    <row r="28" spans="3:4">
      <c r="C28" t="s">
        <v>223</v>
      </c>
      <c r="D28">
        <v>31.4407931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8.725" defaultRowHeight="13.5"/>
  <sheetData>
    <row r="1" spans="1:13">
      <c r="A1" t="s">
        <v>493</v>
      </c>
      <c r="B1" t="s">
        <v>594</v>
      </c>
      <c r="E1" t="s">
        <v>595</v>
      </c>
      <c r="I1" t="s">
        <v>596</v>
      </c>
      <c r="M1" t="s">
        <v>615</v>
      </c>
    </row>
    <row r="2" spans="2:15">
      <c r="B2" t="s">
        <v>616</v>
      </c>
      <c r="D2" t="s">
        <v>617</v>
      </c>
      <c r="E2" t="s">
        <v>616</v>
      </c>
      <c r="G2" t="s">
        <v>617</v>
      </c>
      <c r="I2" t="s">
        <v>616</v>
      </c>
      <c r="K2" t="s">
        <v>617</v>
      </c>
      <c r="M2" t="s">
        <v>616</v>
      </c>
      <c r="O2" t="s">
        <v>617</v>
      </c>
    </row>
    <row r="3" spans="1:16">
      <c r="A3" t="s">
        <v>399</v>
      </c>
      <c r="B3">
        <v>0.32579612</v>
      </c>
      <c r="C3" t="s">
        <v>403</v>
      </c>
      <c r="D3">
        <v>0.19387496</v>
      </c>
      <c r="E3" t="s">
        <v>399</v>
      </c>
      <c r="F3">
        <v>1.46159143</v>
      </c>
      <c r="G3" t="s">
        <v>397</v>
      </c>
      <c r="H3">
        <v>0.72462444</v>
      </c>
      <c r="I3" t="s">
        <v>399</v>
      </c>
      <c r="J3">
        <v>0.72562483</v>
      </c>
      <c r="K3" t="s">
        <v>397</v>
      </c>
      <c r="L3">
        <v>0.57810376</v>
      </c>
      <c r="M3" t="s">
        <v>399</v>
      </c>
      <c r="N3">
        <v>118.337028</v>
      </c>
      <c r="O3" t="s">
        <v>397</v>
      </c>
      <c r="P3">
        <v>33.6683331</v>
      </c>
    </row>
    <row r="4" spans="1:16">
      <c r="A4" t="s">
        <v>401</v>
      </c>
      <c r="B4">
        <v>0.18598164</v>
      </c>
      <c r="C4" t="s">
        <v>405</v>
      </c>
      <c r="D4">
        <v>0.12516636</v>
      </c>
      <c r="E4" t="s">
        <v>401</v>
      </c>
      <c r="F4">
        <v>0.9991228</v>
      </c>
      <c r="G4" t="s">
        <v>403</v>
      </c>
      <c r="H4">
        <v>1.94401177</v>
      </c>
      <c r="I4" t="s">
        <v>401</v>
      </c>
      <c r="J4">
        <v>1.40222664</v>
      </c>
      <c r="K4" t="s">
        <v>403</v>
      </c>
      <c r="L4">
        <v>0.09581291</v>
      </c>
      <c r="M4" t="s">
        <v>401</v>
      </c>
      <c r="N4">
        <v>23.5070543</v>
      </c>
      <c r="O4" t="s">
        <v>403</v>
      </c>
      <c r="P4">
        <v>3.27642765</v>
      </c>
    </row>
    <row r="5" spans="1:16">
      <c r="A5" t="s">
        <v>407</v>
      </c>
      <c r="B5">
        <v>0.00293569</v>
      </c>
      <c r="C5" t="s">
        <v>411</v>
      </c>
      <c r="D5">
        <v>0.04094324</v>
      </c>
      <c r="E5" t="s">
        <v>407</v>
      </c>
      <c r="F5">
        <v>8.09088383</v>
      </c>
      <c r="G5" t="s">
        <v>405</v>
      </c>
      <c r="H5">
        <v>14.3367091</v>
      </c>
      <c r="I5" t="s">
        <v>407</v>
      </c>
      <c r="J5">
        <v>0.16335833</v>
      </c>
      <c r="K5" t="s">
        <v>405</v>
      </c>
      <c r="L5">
        <v>0.12583615</v>
      </c>
      <c r="M5" t="s">
        <v>407</v>
      </c>
      <c r="N5">
        <v>8.52866488</v>
      </c>
      <c r="O5" t="s">
        <v>405</v>
      </c>
      <c r="P5">
        <v>33.0294023</v>
      </c>
    </row>
    <row r="6" spans="1:16">
      <c r="A6" t="s">
        <v>409</v>
      </c>
      <c r="B6">
        <v>0.05166273</v>
      </c>
      <c r="C6" t="s">
        <v>413</v>
      </c>
      <c r="D6">
        <v>0.01455494</v>
      </c>
      <c r="E6" t="s">
        <v>409</v>
      </c>
      <c r="F6">
        <v>4.89758538</v>
      </c>
      <c r="G6" t="s">
        <v>411</v>
      </c>
      <c r="H6">
        <v>11.0321185</v>
      </c>
      <c r="I6" t="s">
        <v>409</v>
      </c>
      <c r="J6">
        <v>0.21076368</v>
      </c>
      <c r="K6" t="s">
        <v>411</v>
      </c>
      <c r="L6">
        <v>0.52652623</v>
      </c>
      <c r="M6" t="s">
        <v>409</v>
      </c>
      <c r="N6">
        <v>4.12125775</v>
      </c>
      <c r="O6" t="s">
        <v>411</v>
      </c>
      <c r="P6">
        <v>13.1142798</v>
      </c>
    </row>
    <row r="7" spans="1:16">
      <c r="A7" t="s">
        <v>374</v>
      </c>
      <c r="B7">
        <v>0.03398995</v>
      </c>
      <c r="C7" t="s">
        <v>415</v>
      </c>
      <c r="D7">
        <v>1.47811076</v>
      </c>
      <c r="E7" t="s">
        <v>374</v>
      </c>
      <c r="F7">
        <v>1.26526133</v>
      </c>
      <c r="G7" t="s">
        <v>413</v>
      </c>
      <c r="H7">
        <v>15.0374969</v>
      </c>
      <c r="I7" t="s">
        <v>374</v>
      </c>
      <c r="J7">
        <v>3.34513086</v>
      </c>
      <c r="K7" t="s">
        <v>413</v>
      </c>
      <c r="L7">
        <v>2.62557829</v>
      </c>
      <c r="M7" t="s">
        <v>374</v>
      </c>
      <c r="N7">
        <v>16.0105113</v>
      </c>
      <c r="O7" t="s">
        <v>413</v>
      </c>
      <c r="P7">
        <v>2.31088693</v>
      </c>
    </row>
    <row r="8" spans="1:16">
      <c r="A8" t="s">
        <v>379</v>
      </c>
      <c r="B8">
        <v>0.07353874</v>
      </c>
      <c r="C8" t="s">
        <v>373</v>
      </c>
      <c r="D8">
        <v>5.93736516</v>
      </c>
      <c r="E8" t="s">
        <v>379</v>
      </c>
      <c r="F8">
        <v>4.07786983</v>
      </c>
      <c r="G8" t="s">
        <v>415</v>
      </c>
      <c r="H8">
        <v>5.91194156</v>
      </c>
      <c r="I8" t="s">
        <v>379</v>
      </c>
      <c r="J8">
        <v>0.21519969</v>
      </c>
      <c r="K8" t="s">
        <v>415</v>
      </c>
      <c r="L8">
        <v>0.19493384</v>
      </c>
      <c r="M8" t="s">
        <v>379</v>
      </c>
      <c r="N8">
        <v>1.62127858</v>
      </c>
      <c r="O8" t="s">
        <v>415</v>
      </c>
      <c r="P8">
        <v>10.3266505</v>
      </c>
    </row>
    <row r="9" spans="1:16">
      <c r="A9" t="s">
        <v>380</v>
      </c>
      <c r="B9">
        <v>1.35471231</v>
      </c>
      <c r="C9" t="s">
        <v>375</v>
      </c>
      <c r="D9">
        <v>0.29689595</v>
      </c>
      <c r="E9" t="s">
        <v>380</v>
      </c>
      <c r="F9">
        <v>2.10275079</v>
      </c>
      <c r="G9" t="s">
        <v>373</v>
      </c>
      <c r="H9">
        <v>0.64176865</v>
      </c>
      <c r="I9" t="s">
        <v>380</v>
      </c>
      <c r="J9">
        <v>0.16264808</v>
      </c>
      <c r="K9" t="s">
        <v>373</v>
      </c>
      <c r="L9">
        <v>0.5456983</v>
      </c>
      <c r="M9" t="s">
        <v>380</v>
      </c>
      <c r="N9">
        <v>8.63621706</v>
      </c>
      <c r="O9" t="s">
        <v>373</v>
      </c>
      <c r="P9">
        <v>5.49722969</v>
      </c>
    </row>
    <row r="10" spans="1:16">
      <c r="A10" t="s">
        <v>381</v>
      </c>
      <c r="B10">
        <v>3.68804465</v>
      </c>
      <c r="C10" t="s">
        <v>376</v>
      </c>
      <c r="D10">
        <v>2.09846162</v>
      </c>
      <c r="E10" t="s">
        <v>381</v>
      </c>
      <c r="F10">
        <v>34.204027</v>
      </c>
      <c r="G10" t="s">
        <v>375</v>
      </c>
      <c r="H10">
        <v>4.1365384</v>
      </c>
      <c r="I10" t="s">
        <v>381</v>
      </c>
      <c r="J10">
        <v>0.74791753</v>
      </c>
      <c r="K10" t="s">
        <v>375</v>
      </c>
      <c r="L10">
        <v>0.74929721</v>
      </c>
      <c r="M10" t="s">
        <v>381</v>
      </c>
      <c r="N10">
        <v>31.959454</v>
      </c>
      <c r="O10" t="s">
        <v>375</v>
      </c>
      <c r="P10">
        <v>5.85025312</v>
      </c>
    </row>
    <row r="11" spans="1:16">
      <c r="A11" t="s">
        <v>382</v>
      </c>
      <c r="B11">
        <v>0.31579224</v>
      </c>
      <c r="C11" t="s">
        <v>377</v>
      </c>
      <c r="D11">
        <v>7.41650203</v>
      </c>
      <c r="E11" t="s">
        <v>382</v>
      </c>
      <c r="F11">
        <v>3.7240679</v>
      </c>
      <c r="G11" t="s">
        <v>376</v>
      </c>
      <c r="H11">
        <v>6.02858868</v>
      </c>
      <c r="I11" t="s">
        <v>382</v>
      </c>
      <c r="J11">
        <v>0.21261622</v>
      </c>
      <c r="K11" t="s">
        <v>376</v>
      </c>
      <c r="L11">
        <v>1.31938679</v>
      </c>
      <c r="M11" t="s">
        <v>382</v>
      </c>
      <c r="N11">
        <v>6.31056654</v>
      </c>
      <c r="O11" t="s">
        <v>376</v>
      </c>
      <c r="P11">
        <v>23.2350007</v>
      </c>
    </row>
    <row r="12" spans="1:16">
      <c r="A12" t="s">
        <v>205</v>
      </c>
      <c r="B12">
        <v>0.1116404</v>
      </c>
      <c r="C12" t="s">
        <v>378</v>
      </c>
      <c r="D12">
        <v>0.07888254</v>
      </c>
      <c r="E12" t="s">
        <v>205</v>
      </c>
      <c r="F12">
        <v>2.84688159</v>
      </c>
      <c r="G12" t="s">
        <v>377</v>
      </c>
      <c r="H12">
        <v>2.38181641</v>
      </c>
      <c r="I12" t="s">
        <v>205</v>
      </c>
      <c r="J12">
        <v>0.46430487</v>
      </c>
      <c r="K12" t="s">
        <v>377</v>
      </c>
      <c r="L12">
        <v>1.28280377</v>
      </c>
      <c r="M12" t="s">
        <v>205</v>
      </c>
      <c r="N12">
        <v>17.4732612</v>
      </c>
      <c r="O12" t="s">
        <v>377</v>
      </c>
      <c r="P12">
        <v>3.34647955</v>
      </c>
    </row>
    <row r="13" spans="1:16">
      <c r="A13" t="s">
        <v>207</v>
      </c>
      <c r="B13">
        <v>0.27043832</v>
      </c>
      <c r="C13" t="s">
        <v>211</v>
      </c>
      <c r="D13">
        <v>0.01646787</v>
      </c>
      <c r="E13" t="s">
        <v>207</v>
      </c>
      <c r="F13">
        <v>0.97450194</v>
      </c>
      <c r="G13" t="s">
        <v>378</v>
      </c>
      <c r="H13">
        <v>49.750457</v>
      </c>
      <c r="I13" t="s">
        <v>207</v>
      </c>
      <c r="J13">
        <v>0.17547734</v>
      </c>
      <c r="K13" t="s">
        <v>378</v>
      </c>
      <c r="L13">
        <v>0.7902842</v>
      </c>
      <c r="M13" t="s">
        <v>207</v>
      </c>
      <c r="N13">
        <v>12.5009892</v>
      </c>
      <c r="O13" t="s">
        <v>378</v>
      </c>
      <c r="P13">
        <v>7.66386153</v>
      </c>
    </row>
    <row r="14" spans="1:16">
      <c r="A14" t="s">
        <v>209</v>
      </c>
      <c r="B14">
        <v>0.00403836</v>
      </c>
      <c r="C14" t="s">
        <v>217</v>
      </c>
      <c r="D14">
        <v>0.02038062</v>
      </c>
      <c r="E14" t="s">
        <v>209</v>
      </c>
      <c r="F14">
        <v>2.43421282</v>
      </c>
      <c r="G14" t="s">
        <v>211</v>
      </c>
      <c r="H14">
        <v>2.96571101</v>
      </c>
      <c r="I14" t="s">
        <v>209</v>
      </c>
      <c r="J14">
        <v>0.17498797</v>
      </c>
      <c r="K14" t="s">
        <v>211</v>
      </c>
      <c r="L14">
        <v>0.26772967</v>
      </c>
      <c r="M14" t="s">
        <v>209</v>
      </c>
      <c r="N14">
        <v>25.5496517</v>
      </c>
      <c r="O14" t="s">
        <v>211</v>
      </c>
      <c r="P14">
        <v>2.55467902</v>
      </c>
    </row>
    <row r="15" spans="1:16">
      <c r="A15" t="s">
        <v>213</v>
      </c>
      <c r="B15">
        <v>0.05574539</v>
      </c>
      <c r="C15" t="s">
        <v>219</v>
      </c>
      <c r="D15">
        <v>0.02304139</v>
      </c>
      <c r="E15" t="s">
        <v>213</v>
      </c>
      <c r="F15">
        <v>5.28134992</v>
      </c>
      <c r="G15" t="s">
        <v>217</v>
      </c>
      <c r="H15">
        <v>23.6019476</v>
      </c>
      <c r="I15" t="s">
        <v>213</v>
      </c>
      <c r="J15">
        <v>0.84001276</v>
      </c>
      <c r="K15" t="s">
        <v>217</v>
      </c>
      <c r="L15">
        <v>0.0515954</v>
      </c>
      <c r="M15" t="s">
        <v>213</v>
      </c>
      <c r="N15">
        <v>4.43774764</v>
      </c>
      <c r="O15" t="s">
        <v>217</v>
      </c>
      <c r="P15">
        <v>3.12548605</v>
      </c>
    </row>
    <row r="16" spans="1:16">
      <c r="A16" t="s">
        <v>215</v>
      </c>
      <c r="B16">
        <v>0.01358847</v>
      </c>
      <c r="C16" t="s">
        <v>221</v>
      </c>
      <c r="D16">
        <v>0.01318104</v>
      </c>
      <c r="E16" t="s">
        <v>215</v>
      </c>
      <c r="F16">
        <v>4.92229837</v>
      </c>
      <c r="G16" t="s">
        <v>219</v>
      </c>
      <c r="H16">
        <v>2.49550772</v>
      </c>
      <c r="I16" t="s">
        <v>215</v>
      </c>
      <c r="J16">
        <v>0.28725493</v>
      </c>
      <c r="K16" t="s">
        <v>219</v>
      </c>
      <c r="L16">
        <v>0.35656324</v>
      </c>
      <c r="M16" t="s">
        <v>215</v>
      </c>
      <c r="N16">
        <v>16.0175071</v>
      </c>
      <c r="O16" t="s">
        <v>219</v>
      </c>
      <c r="P16">
        <v>5.85879292</v>
      </c>
    </row>
    <row r="17" spans="1:16">
      <c r="A17" t="s">
        <v>223</v>
      </c>
      <c r="B17">
        <v>0.00777824</v>
      </c>
      <c r="E17" t="s">
        <v>223</v>
      </c>
      <c r="F17">
        <v>8.2698548</v>
      </c>
      <c r="G17" t="s">
        <v>221</v>
      </c>
      <c r="H17">
        <v>1.4573808</v>
      </c>
      <c r="I17" t="s">
        <v>223</v>
      </c>
      <c r="J17">
        <v>0.4682047</v>
      </c>
      <c r="K17" t="s">
        <v>221</v>
      </c>
      <c r="L17">
        <v>0.15046745</v>
      </c>
      <c r="M17" t="s">
        <v>223</v>
      </c>
      <c r="N17">
        <v>31.4407931</v>
      </c>
      <c r="O17" t="s">
        <v>221</v>
      </c>
      <c r="P17">
        <v>55.21062</v>
      </c>
    </row>
    <row r="21" spans="1:16">
      <c r="A21" s="1" t="s">
        <v>502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1">
    <mergeCell ref="A21:P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 Original data of pgc-1α</vt:lpstr>
      <vt:lpstr>Original data collection</vt:lpstr>
      <vt:lpstr>Original data collection II</vt:lpstr>
      <vt:lpstr>Summary of original data</vt:lpstr>
      <vt:lpstr>mean value and SE</vt:lpstr>
      <vt:lpstr>Z-score</vt:lpstr>
      <vt:lpstr>summary</vt:lpstr>
      <vt:lpstr>summary of sex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方亚兰</dc:creator>
  <cp:lastModifiedBy>  </cp:lastModifiedBy>
  <dcterms:created xsi:type="dcterms:W3CDTF">2021-05-20T06:20:00Z</dcterms:created>
  <dcterms:modified xsi:type="dcterms:W3CDTF">2021-12-25T03:45:40Z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53CD5E1A6B104E15B00BAE52D96796F2</vt:lpwstr>
  </property>
</Properties>
</file>