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original data of PRDM16" sheetId="1" r:id="rId1"/>
    <sheet name="original data" sheetId="5" r:id="rId2"/>
    <sheet name="original data collection " sheetId="2" r:id="rId3"/>
    <sheet name="original data collection II" sheetId="3" r:id="rId4"/>
    <sheet name="mean value and SE" sheetId="4" r:id="rId5"/>
  </sheets>
  <calcPr calcId="144525"/>
</workbook>
</file>

<file path=xl/sharedStrings.xml><?xml version="1.0" encoding="utf-8"?>
<sst xmlns="http://schemas.openxmlformats.org/spreadsheetml/2006/main" count="724" uniqueCount="349">
  <si>
    <t>Experiment: 2746-4 PRDM16  Selected Filter: SYBR Green I / HRM Dye (465-510)</t>
  </si>
  <si>
    <t>Include</t>
  </si>
  <si>
    <t>Color</t>
  </si>
  <si>
    <t>Pos</t>
  </si>
  <si>
    <t>Name</t>
  </si>
  <si>
    <t>Cp</t>
  </si>
  <si>
    <t>MeanCp</t>
  </si>
  <si>
    <t>STD Cp</t>
  </si>
  <si>
    <t>Concentration</t>
  </si>
  <si>
    <t>Standard</t>
  </si>
  <si>
    <t>Tm1</t>
  </si>
  <si>
    <t>Status</t>
  </si>
  <si>
    <t>A1</t>
  </si>
  <si>
    <t>PRDM16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</si>
  <si>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</si>
  <si>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</si>
  <si>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</si>
  <si>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</si>
  <si>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</si>
  <si>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</si>
  <si>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</si>
  <si>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</si>
  <si>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</si>
  <si>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</si>
  <si>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</si>
  <si>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</si>
  <si>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</si>
  <si>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</si>
  <si>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</si>
  <si>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</si>
  <si>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</si>
  <si>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A10</t>
  </si>
  <si>
    <t>Sample 10</t>
  </si>
  <si>
    <t>A11</t>
  </si>
  <si>
    <t>Sample 11</t>
  </si>
  <si>
    <t>A12</t>
  </si>
  <si>
    <t>Sample 12</t>
  </si>
  <si>
    <t>A13</t>
  </si>
  <si>
    <t>Sample 13</t>
  </si>
  <si>
    <t>A14</t>
  </si>
  <si>
    <t>Sample 14</t>
  </si>
  <si>
    <t>A15</t>
  </si>
  <si>
    <t>Sample 15</t>
  </si>
  <si>
    <t>A16</t>
  </si>
  <si>
    <t>Sample 16</t>
  </si>
  <si>
    <t>A17</t>
  </si>
  <si>
    <t>Sample 17</t>
  </si>
  <si>
    <t>A18</t>
  </si>
  <si>
    <t>Sample 18</t>
  </si>
  <si>
    <t>A19</t>
  </si>
  <si>
    <t>Sample 19</t>
  </si>
  <si>
    <t>A20</t>
  </si>
  <si>
    <t>Sample 20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</si>
  <si>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</si>
  <si>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</si>
  <si>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</si>
  <si>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</si>
  <si>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</si>
  <si>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</si>
  <si>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</si>
  <si>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</si>
  <si>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</si>
  <si>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</si>
  <si>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</si>
  <si>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</si>
  <si>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</si>
  <si>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</si>
  <si>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</si>
  <si>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</si>
  <si>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</si>
  <si>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</si>
  <si>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</si>
  <si>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</si>
  <si>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</si>
  <si>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</si>
  <si>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</si>
  <si>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</si>
  <si>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</si>
  <si>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</si>
  <si>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</si>
  <si>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</si>
  <si>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</si>
  <si>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</si>
  <si>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</si>
  <si>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</si>
  <si>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</si>
  <si>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</si>
  <si>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</si>
  <si>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</si>
  <si>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</si>
  <si>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</si>
  <si>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</si>
  <si>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</si>
  <si>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D1</t>
  </si>
  <si>
    <t>Sample 41</t>
  </si>
  <si>
    <t>D2</t>
  </si>
  <si>
    <t>Sample 42</t>
  </si>
  <si>
    <t>D3</t>
  </si>
  <si>
    <t>Sample 43</t>
  </si>
  <si>
    <t>D4</t>
  </si>
  <si>
    <t>Sample 44</t>
  </si>
  <si>
    <t>D5</t>
  </si>
  <si>
    <t>Sample 45</t>
  </si>
  <si>
    <t>D6</t>
  </si>
  <si>
    <t>Sample 46</t>
  </si>
  <si>
    <t>D7</t>
  </si>
  <si>
    <t>Sample 47</t>
  </si>
  <si>
    <t>D8</t>
  </si>
  <si>
    <t>Sample 48</t>
  </si>
  <si>
    <t>D9</t>
  </si>
  <si>
    <t>Sample 49</t>
  </si>
  <si>
    <t>D10</t>
  </si>
  <si>
    <t>Sample 50</t>
  </si>
  <si>
    <t>D11</t>
  </si>
  <si>
    <t>Sample 51</t>
  </si>
  <si>
    <t>D12</t>
  </si>
  <si>
    <t>Sample 52</t>
  </si>
  <si>
    <t>D13</t>
  </si>
  <si>
    <t>Sample 53</t>
  </si>
  <si>
    <t>D14</t>
  </si>
  <si>
    <t>Sample 54</t>
  </si>
  <si>
    <t>D15</t>
  </si>
  <si>
    <t>Sample 55</t>
  </si>
  <si>
    <t>D16</t>
  </si>
  <si>
    <t>Sample 56</t>
  </si>
  <si>
    <t>D17</t>
  </si>
  <si>
    <t>Sample 57</t>
  </si>
  <si>
    <t>D18</t>
  </si>
  <si>
    <t>Sample 58</t>
  </si>
  <si>
    <t>D19</t>
  </si>
  <si>
    <t>Sample 59</t>
  </si>
  <si>
    <t>D20</t>
  </si>
  <si>
    <t>Sample 60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</si>
  <si>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</si>
  <si>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</si>
  <si>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</si>
  <si>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</si>
  <si>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</si>
  <si>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</si>
  <si>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</si>
  <si>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</si>
  <si>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</si>
  <si>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</si>
  <si>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</si>
  <si>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</si>
  <si>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</si>
  <si>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</si>
  <si>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</si>
  <si>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</si>
  <si>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</si>
  <si>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</si>
  <si>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</si>
  <si>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</si>
  <si>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</si>
  <si>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</si>
  <si>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</si>
  <si>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</si>
  <si>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</si>
  <si>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</si>
  <si>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</si>
  <si>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</si>
  <si>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</si>
  <si>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</si>
  <si>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</si>
  <si>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</si>
  <si>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</si>
  <si>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</si>
  <si>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</si>
  <si>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</si>
  <si>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</si>
  <si>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</si>
  <si>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</si>
  <si>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</si>
  <si>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G1</t>
  </si>
  <si>
    <t>Sample 81</t>
  </si>
  <si>
    <t>G2</t>
  </si>
  <si>
    <t>Sample 82</t>
  </si>
  <si>
    <t>G3</t>
  </si>
  <si>
    <t>Sample 83</t>
  </si>
  <si>
    <t>G4</t>
  </si>
  <si>
    <t>Sample 84</t>
  </si>
  <si>
    <t>G5</t>
  </si>
  <si>
    <t>Sample 85</t>
  </si>
  <si>
    <t>G6</t>
  </si>
  <si>
    <t>Sample 86</t>
  </si>
  <si>
    <t>G7</t>
  </si>
  <si>
    <t>Sample 87</t>
  </si>
  <si>
    <t>G8</t>
  </si>
  <si>
    <t>Sample 88</t>
  </si>
  <si>
    <t>G9</t>
  </si>
  <si>
    <t>Sample 89</t>
  </si>
  <si>
    <t>G10</t>
  </si>
  <si>
    <t>Sample 90</t>
  </si>
  <si>
    <t>G11</t>
  </si>
  <si>
    <t>Sample 91</t>
  </si>
  <si>
    <t>G12</t>
  </si>
  <si>
    <t>Sample 92</t>
  </si>
  <si>
    <t>G13</t>
  </si>
  <si>
    <t>Sample 93</t>
  </si>
  <si>
    <t>G14</t>
  </si>
  <si>
    <t>Sample 94</t>
  </si>
  <si>
    <t>G15</t>
  </si>
  <si>
    <t>Sample 95</t>
  </si>
  <si>
    <t>G16</t>
  </si>
  <si>
    <t>Sample 96</t>
  </si>
  <si>
    <t>G17</t>
  </si>
  <si>
    <t>Sample 97</t>
  </si>
  <si>
    <t>G18</t>
  </si>
  <si>
    <t>Sample 98</t>
  </si>
  <si>
    <t>G19</t>
  </si>
  <si>
    <t>Sample 99</t>
  </si>
  <si>
    <t>G20</t>
  </si>
  <si>
    <t>Sample 100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</si>
  <si>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</si>
  <si>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</si>
  <si>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</si>
  <si>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</si>
  <si>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</si>
  <si>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</si>
  <si>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</si>
  <si>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</si>
  <si>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</si>
  <si>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</si>
  <si>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</si>
  <si>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</si>
  <si>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</si>
  <si>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</si>
  <si>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</si>
  <si>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</si>
  <si>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</si>
  <si>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</si>
  <si>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</si>
  <si>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</si>
  <si>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</si>
  <si>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</si>
  <si>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</si>
  <si>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</si>
  <si>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</si>
  <si>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</si>
  <si>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</si>
  <si>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</si>
  <si>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</si>
  <si>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</si>
  <si>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</si>
  <si>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</si>
  <si>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</si>
  <si>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</si>
  <si>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</si>
  <si>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</si>
  <si>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</si>
  <si>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</si>
  <si>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</si>
  <si>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</si>
  <si>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sample</t>
  </si>
  <si>
    <t>repeat1</t>
  </si>
  <si>
    <t>repeat2</t>
  </si>
  <si>
    <t>repeat3</t>
  </si>
  <si>
    <t>mean value</t>
  </si>
  <si>
    <t>18s</t>
  </si>
  <si>
    <t>∆Ct</t>
  </si>
  <si>
    <t>∆∆Ct</t>
  </si>
  <si>
    <t>2 -(∆∆Ct)</t>
  </si>
  <si>
    <t>G stands for Guinan region, that is, low altitude area; L stands for Laryishan area, namely the middle altitude area; M stands for Maddow, the high altitude region</t>
  </si>
  <si>
    <t xml:space="preserve">M1 WBT  </t>
  </si>
  <si>
    <t xml:space="preserve">M2 WBT  </t>
  </si>
  <si>
    <t xml:space="preserve">M3 WBT  </t>
  </si>
  <si>
    <t xml:space="preserve">M4 WBT  </t>
  </si>
  <si>
    <t xml:space="preserve">M5 WBT  </t>
  </si>
  <si>
    <t xml:space="preserve">M6 WBT  </t>
  </si>
  <si>
    <t xml:space="preserve">M7 WBT  </t>
  </si>
  <si>
    <t xml:space="preserve">M8 WBT  </t>
  </si>
  <si>
    <t xml:space="preserve">M9 WBT  </t>
  </si>
  <si>
    <t xml:space="preserve">M10 WBT  </t>
  </si>
  <si>
    <t xml:space="preserve">M1 BAT </t>
  </si>
  <si>
    <t xml:space="preserve">M2 BAT </t>
  </si>
  <si>
    <t xml:space="preserve">M3 BAT </t>
  </si>
  <si>
    <t xml:space="preserve">M4 BAT </t>
  </si>
  <si>
    <t xml:space="preserve">M5 BAT </t>
  </si>
  <si>
    <t xml:space="preserve">M6 BAT </t>
  </si>
  <si>
    <t xml:space="preserve">M7 BAT </t>
  </si>
  <si>
    <t xml:space="preserve">M8 BAT </t>
  </si>
  <si>
    <t xml:space="preserve">M9 BAT </t>
  </si>
  <si>
    <t xml:space="preserve">M10 BAT </t>
  </si>
  <si>
    <t xml:space="preserve">L1 WAT  </t>
  </si>
  <si>
    <t xml:space="preserve">L2 WAT  </t>
  </si>
  <si>
    <t xml:space="preserve">L3 WAT  </t>
  </si>
  <si>
    <t xml:space="preserve">L4 WAT  </t>
  </si>
  <si>
    <t xml:space="preserve">L5 WAT  </t>
  </si>
  <si>
    <t xml:space="preserve">L6 WAT  </t>
  </si>
  <si>
    <t xml:space="preserve">L7 WAT  </t>
  </si>
  <si>
    <t xml:space="preserve">L8 WAT  </t>
  </si>
  <si>
    <t xml:space="preserve">L9 WAT  </t>
  </si>
  <si>
    <t xml:space="preserve">L10 WAT  </t>
  </si>
  <si>
    <t xml:space="preserve">L1 BAT </t>
  </si>
  <si>
    <t xml:space="preserve">L2 BAT </t>
  </si>
  <si>
    <t xml:space="preserve">L3 BAT </t>
  </si>
  <si>
    <t xml:space="preserve">L4 BAT </t>
  </si>
  <si>
    <t xml:space="preserve">L5 BAT </t>
  </si>
  <si>
    <t xml:space="preserve">L6 BAT </t>
  </si>
  <si>
    <t xml:space="preserve">L7 BAT </t>
  </si>
  <si>
    <t xml:space="preserve">L8 BAT </t>
  </si>
  <si>
    <t xml:space="preserve">L9 BAT </t>
  </si>
  <si>
    <t xml:space="preserve">L10 BAT </t>
  </si>
  <si>
    <t xml:space="preserve">G1 WAT  </t>
  </si>
  <si>
    <t xml:space="preserve">G2 WAT  </t>
  </si>
  <si>
    <t xml:space="preserve">G3 WAT  </t>
  </si>
  <si>
    <t xml:space="preserve">G4 WAT  </t>
  </si>
  <si>
    <t xml:space="preserve">G5 WAT  </t>
  </si>
  <si>
    <t xml:space="preserve">G6 WAT  </t>
  </si>
  <si>
    <t xml:space="preserve">G7 WAT  </t>
  </si>
  <si>
    <t xml:space="preserve">G8 WAT  </t>
  </si>
  <si>
    <t xml:space="preserve">G9 WAT  </t>
  </si>
  <si>
    <t xml:space="preserve">G10 WAT  </t>
  </si>
  <si>
    <t xml:space="preserve">G1 BAT </t>
  </si>
  <si>
    <t xml:space="preserve">G2 BAT </t>
  </si>
  <si>
    <t xml:space="preserve">G3 BAT </t>
  </si>
  <si>
    <t xml:space="preserve">G4 BAT </t>
  </si>
  <si>
    <t xml:space="preserve">G5 BAT </t>
  </si>
  <si>
    <t xml:space="preserve">G6 BAT </t>
  </si>
  <si>
    <t xml:space="preserve">G7 BAT </t>
  </si>
  <si>
    <t xml:space="preserve">G8 BAT </t>
  </si>
  <si>
    <t xml:space="preserve">G9 BAT </t>
  </si>
  <si>
    <t xml:space="preserve">G10 BAT </t>
  </si>
  <si>
    <t>WAT</t>
  </si>
  <si>
    <t>BAT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</si>
  <si>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</si>
  <si>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</si>
  <si>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</si>
  <si>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</si>
  <si>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</si>
  <si>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</si>
  <si>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</si>
  <si>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</si>
  <si>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</si>
  <si>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</si>
  <si>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</si>
  <si>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</si>
  <si>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</si>
  <si>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</si>
  <si>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</si>
  <si>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</si>
  <si>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</si>
  <si>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</si>
  <si>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</si>
  <si>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</si>
  <si>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High-altitude</t>
  </si>
  <si>
    <t>middle-altitude</t>
  </si>
  <si>
    <t>low-altitude</t>
  </si>
  <si>
    <t>SE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</si>
</sst>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1"/>
  <sheetViews>
    <sheetView workbookViewId="0">
      <selection activeCell="F163" sqref="F163:F182"/>
    </sheetView>
  </sheetViews>
  <sheetFormatPr defaultColWidth="9" defaultRowHeight="12.75"/>
  <cols>
    <col min="1" max="2" width="9" style="2"/>
    <col min="3" max="4" width="9" style="3"/>
    <col min="5" max="5" width="11.2583333333333" style="3" customWidth="1"/>
    <col min="6" max="8" width="9" style="3"/>
    <col min="9" max="16384" width="9" style="2"/>
  </cols>
  <sheetData>
    <row r="1" spans="1:1">
      <c r="A1" s="2" t="s">
        <v>0</v>
      </c>
    </row>
    <row r="2" spans="1:12">
      <c r="A2" s="2" t="s">
        <v>1</v>
      </c>
      <c r="B2" s="2" t="s">
        <v>2</v>
      </c>
      <c r="C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2" t="s">
        <v>8</v>
      </c>
      <c r="J2" s="2" t="s">
        <v>9</v>
      </c>
      <c r="K2" s="3" t="s">
        <v>10</v>
      </c>
      <c r="L2" s="2" t="s">
        <v>11</v>
      </c>
    </row>
    <row r="3" spans="1:11">
      <c r="A3" s="2" t="b">
        <v>1</v>
      </c>
      <c r="B3" s="2">
        <v>16744448</v>
      </c>
      <c r="C3" s="3" t="s">
        <v>12</v>
      </c>
      <c r="D3" s="3" t="s">
        <v>13</v>
      </c>
      <c r="E3" s="3" t="s">
        <v>14</v>
      </c>
      <c r="F3" s="3">
        <v>33.13</v>
      </c>
      <c r="G3" s="3">
        <v>32.883543332733</v>
      </c>
      <c r="H3" s="3">
        <v>0.234379086287645</v>
      </c>
      <c r="J3" s="2">
        <v>0</v>
      </c>
      <c r="K3" s="3">
        <v>88.19</v>
      </c>
    </row>
    <row r="4" spans="1:11">
      <c r="A4" s="2" t="b">
        <v>1</v>
      </c>
      <c r="B4" s="2">
        <v>255</v>
      </c>
      <c r="C4" s="3" t="s">
        <v>15</v>
      </c>
      <c r="D4" s="3" t="s">
        <v>13</v>
      </c>
      <c r="E4" s="3" t="s">
        <v>16</v>
      </c>
      <c r="F4" s="3">
        <v>29.9</v>
      </c>
      <c r="G4" s="3">
        <v>30.2333727360226</v>
      </c>
      <c r="H4" s="3">
        <v>0.291220339619752</v>
      </c>
      <c r="J4" s="2">
        <v>0</v>
      </c>
      <c r="K4" s="3">
        <v>88.16</v>
      </c>
    </row>
    <row r="5" spans="1:11">
      <c r="A5" s="2" t="b">
        <v>1</v>
      </c>
      <c r="B5" s="2">
        <v>3200768</v>
      </c>
      <c r="C5" s="3" t="s">
        <v>17</v>
      </c>
      <c r="D5" s="3" t="s">
        <v>13</v>
      </c>
      <c r="E5" s="3" t="s">
        <v>18</v>
      </c>
      <c r="F5" s="3">
        <v>31.4</v>
      </c>
      <c r="G5" s="3">
        <v>31.5742245165897</v>
      </c>
      <c r="H5" s="3">
        <v>0.153759551694916</v>
      </c>
      <c r="J5" s="2">
        <v>0</v>
      </c>
      <c r="K5" s="3">
        <v>88.16</v>
      </c>
    </row>
    <row r="6" spans="1:11">
      <c r="A6" s="2" t="b">
        <v>1</v>
      </c>
      <c r="B6" s="2">
        <v>16711935</v>
      </c>
      <c r="C6" s="3" t="s">
        <v>19</v>
      </c>
      <c r="D6" s="3" t="s">
        <v>13</v>
      </c>
      <c r="E6" s="3" t="s">
        <v>20</v>
      </c>
      <c r="F6" s="3">
        <v>29.84</v>
      </c>
      <c r="G6" s="3">
        <v>30.1065201325633</v>
      </c>
      <c r="H6" s="3">
        <v>0.245479858601483</v>
      </c>
      <c r="J6" s="2">
        <v>0</v>
      </c>
      <c r="K6" s="3">
        <v>88.15</v>
      </c>
    </row>
    <row r="7" spans="1:11">
      <c r="A7" s="2" t="b">
        <v>1</v>
      </c>
      <c r="B7" s="2">
        <v>8421504</v>
      </c>
      <c r="C7" s="3" t="s">
        <v>21</v>
      </c>
      <c r="D7" s="3" t="s">
        <v>13</v>
      </c>
      <c r="E7" s="3" t="s">
        <v>22</v>
      </c>
      <c r="F7" s="3">
        <v>30.45</v>
      </c>
      <c r="G7" s="3">
        <v>30.5480633206214</v>
      </c>
      <c r="H7" s="3">
        <v>0.152863400214405</v>
      </c>
      <c r="J7" s="2">
        <v>0</v>
      </c>
      <c r="K7" s="3">
        <v>88.16</v>
      </c>
    </row>
    <row r="8" spans="1:11">
      <c r="A8" s="2" t="b">
        <v>1</v>
      </c>
      <c r="B8" s="2">
        <v>1234938</v>
      </c>
      <c r="C8" s="3" t="s">
        <v>23</v>
      </c>
      <c r="D8" s="3" t="s">
        <v>13</v>
      </c>
      <c r="E8" s="3" t="s">
        <v>24</v>
      </c>
      <c r="F8" s="3">
        <v>31.49</v>
      </c>
      <c r="G8" s="3">
        <v>32.0517408664626</v>
      </c>
      <c r="H8" s="3">
        <v>0.51280229803391</v>
      </c>
      <c r="J8" s="2">
        <v>0</v>
      </c>
      <c r="K8" s="3">
        <v>88.12</v>
      </c>
    </row>
    <row r="9" spans="1:11">
      <c r="A9" s="2" t="b">
        <v>1</v>
      </c>
      <c r="B9" s="2">
        <v>151</v>
      </c>
      <c r="C9" s="3" t="s">
        <v>25</v>
      </c>
      <c r="D9" s="3" t="s">
        <v>13</v>
      </c>
      <c r="E9" s="3" t="s">
        <v>26</v>
      </c>
      <c r="F9" s="3">
        <v>30.57</v>
      </c>
      <c r="G9" s="3">
        <v>30.7291083522566</v>
      </c>
      <c r="H9" s="3">
        <v>0.286890919230191</v>
      </c>
      <c r="J9" s="2">
        <v>0</v>
      </c>
      <c r="K9" s="3">
        <v>88.11</v>
      </c>
    </row>
    <row r="10" spans="1:11">
      <c r="A10" s="2" t="b">
        <v>1</v>
      </c>
      <c r="B10" s="2">
        <v>16776975</v>
      </c>
      <c r="C10" s="3" t="s">
        <v>27</v>
      </c>
      <c r="D10" s="3" t="s">
        <v>13</v>
      </c>
      <c r="E10" s="3" t="s">
        <v>28</v>
      </c>
      <c r="F10" s="3">
        <v>31.09</v>
      </c>
      <c r="G10" s="3">
        <v>30.8487698504393</v>
      </c>
      <c r="H10" s="3">
        <v>0.228790665208402</v>
      </c>
      <c r="J10" s="2">
        <v>0</v>
      </c>
      <c r="K10" s="3">
        <v>88.12</v>
      </c>
    </row>
    <row r="11" spans="1:11">
      <c r="A11" s="2" t="b">
        <v>1</v>
      </c>
      <c r="B11" s="2">
        <v>4210688</v>
      </c>
      <c r="C11" s="3" t="s">
        <v>29</v>
      </c>
      <c r="D11" s="3" t="s">
        <v>13</v>
      </c>
      <c r="E11" s="3" t="s">
        <v>30</v>
      </c>
      <c r="F11" s="3">
        <v>31.65</v>
      </c>
      <c r="G11" s="3">
        <v>31.4322540954973</v>
      </c>
      <c r="H11" s="3">
        <v>0.221827823867258</v>
      </c>
      <c r="J11" s="2">
        <v>0</v>
      </c>
      <c r="K11" s="3">
        <v>88.13</v>
      </c>
    </row>
    <row r="12" spans="1:11">
      <c r="A12" s="2" t="b">
        <v>1</v>
      </c>
      <c r="B12" s="2">
        <v>4227327</v>
      </c>
      <c r="C12" s="3" t="s">
        <v>31</v>
      </c>
      <c r="D12" s="3" t="s">
        <v>13</v>
      </c>
      <c r="E12" s="3" t="s">
        <v>32</v>
      </c>
      <c r="F12" s="3">
        <v>31.12</v>
      </c>
      <c r="G12" s="3">
        <v>31.414501260532</v>
      </c>
      <c r="H12" s="3">
        <v>0.258920046021288</v>
      </c>
      <c r="J12" s="2">
        <v>0</v>
      </c>
      <c r="K12" s="3">
        <v>88.22</v>
      </c>
    </row>
    <row r="13" spans="1:11">
      <c r="A13" s="2" t="b">
        <v>1</v>
      </c>
      <c r="B13" s="2">
        <v>16581273</v>
      </c>
      <c r="C13" s="3" t="s">
        <v>33</v>
      </c>
      <c r="D13" s="3" t="s">
        <v>13</v>
      </c>
      <c r="E13" s="3" t="s">
        <v>34</v>
      </c>
      <c r="F13" s="3">
        <v>27.17</v>
      </c>
      <c r="G13" s="3">
        <v>27.3268986766198</v>
      </c>
      <c r="H13" s="3">
        <v>0.138602966357256</v>
      </c>
      <c r="J13" s="2">
        <v>0</v>
      </c>
      <c r="K13" s="3">
        <v>88.19</v>
      </c>
    </row>
    <row r="14" spans="1:11">
      <c r="A14" s="2" t="b">
        <v>1</v>
      </c>
      <c r="B14" s="2">
        <v>2540728</v>
      </c>
      <c r="C14" s="3" t="s">
        <v>35</v>
      </c>
      <c r="D14" s="3" t="s">
        <v>13</v>
      </c>
      <c r="E14" s="3" t="s">
        <v>36</v>
      </c>
      <c r="F14" s="3">
        <v>26.44</v>
      </c>
      <c r="G14" s="3">
        <v>26.5839595792944</v>
      </c>
      <c r="H14" s="3">
        <v>0.123051527828019</v>
      </c>
      <c r="J14" s="2">
        <v>0</v>
      </c>
      <c r="K14" s="3">
        <v>88.2</v>
      </c>
    </row>
    <row r="15" spans="1:11">
      <c r="A15" s="2" t="b">
        <v>1</v>
      </c>
      <c r="B15" s="2">
        <v>16744448</v>
      </c>
      <c r="C15" s="3" t="s">
        <v>37</v>
      </c>
      <c r="D15" s="3" t="s">
        <v>13</v>
      </c>
      <c r="E15" s="3" t="s">
        <v>38</v>
      </c>
      <c r="F15" s="3">
        <v>30.69</v>
      </c>
      <c r="G15" s="3">
        <v>30.9417131180746</v>
      </c>
      <c r="H15" s="3">
        <v>0.325706498687984</v>
      </c>
      <c r="J15" s="2">
        <v>0</v>
      </c>
      <c r="K15" s="3">
        <v>88.2</v>
      </c>
    </row>
    <row r="16" spans="1:11">
      <c r="A16" s="2" t="b">
        <v>1</v>
      </c>
      <c r="B16" s="2">
        <v>255</v>
      </c>
      <c r="C16" s="3" t="s">
        <v>39</v>
      </c>
      <c r="D16" s="3" t="s">
        <v>13</v>
      </c>
      <c r="E16" s="3" t="s">
        <v>40</v>
      </c>
      <c r="F16" s="3">
        <v>27.05</v>
      </c>
      <c r="G16" s="3">
        <v>27.0210003250204</v>
      </c>
      <c r="H16" s="3">
        <v>0.125866642840592</v>
      </c>
      <c r="J16" s="2">
        <v>0</v>
      </c>
      <c r="K16" s="3">
        <v>88.19</v>
      </c>
    </row>
    <row r="17" spans="1:11">
      <c r="A17" s="2" t="b">
        <v>1</v>
      </c>
      <c r="B17" s="2">
        <v>3200768</v>
      </c>
      <c r="C17" s="3" t="s">
        <v>41</v>
      </c>
      <c r="D17" s="3" t="s">
        <v>13</v>
      </c>
      <c r="E17" s="3" t="s">
        <v>42</v>
      </c>
      <c r="F17" s="3">
        <v>26.16</v>
      </c>
      <c r="G17" s="3">
        <v>26.3588804512716</v>
      </c>
      <c r="H17" s="3">
        <v>0.221977518823869</v>
      </c>
      <c r="J17" s="2">
        <v>0</v>
      </c>
      <c r="K17" s="3">
        <v>88.19</v>
      </c>
    </row>
    <row r="18" spans="1:11">
      <c r="A18" s="2" t="b">
        <v>1</v>
      </c>
      <c r="B18" s="2">
        <v>16711935</v>
      </c>
      <c r="C18" s="3" t="s">
        <v>43</v>
      </c>
      <c r="D18" s="3" t="s">
        <v>13</v>
      </c>
      <c r="E18" s="3" t="s">
        <v>44</v>
      </c>
      <c r="F18" s="3">
        <v>26.35</v>
      </c>
      <c r="G18" s="3">
        <v>26.3685052439272</v>
      </c>
      <c r="H18" s="3">
        <v>0.0482310416407481</v>
      </c>
      <c r="J18" s="2">
        <v>0</v>
      </c>
      <c r="K18" s="3">
        <v>88.19</v>
      </c>
    </row>
    <row r="19" spans="1:11">
      <c r="A19" s="2" t="b">
        <v>1</v>
      </c>
      <c r="B19" s="2">
        <v>8421504</v>
      </c>
      <c r="C19" s="3" t="s">
        <v>45</v>
      </c>
      <c r="D19" s="3" t="s">
        <v>13</v>
      </c>
      <c r="E19" s="3" t="s">
        <v>46</v>
      </c>
      <c r="F19" s="3">
        <v>28.36</v>
      </c>
      <c r="G19" s="3">
        <v>28.4220326711112</v>
      </c>
      <c r="H19" s="3">
        <v>0.106536254754353</v>
      </c>
      <c r="J19" s="2">
        <v>0</v>
      </c>
      <c r="K19" s="3">
        <v>88.2</v>
      </c>
    </row>
    <row r="20" spans="1:11">
      <c r="A20" s="2" t="b">
        <v>1</v>
      </c>
      <c r="B20" s="2">
        <v>1234938</v>
      </c>
      <c r="C20" s="3" t="s">
        <v>47</v>
      </c>
      <c r="D20" s="3" t="s">
        <v>13</v>
      </c>
      <c r="E20" s="3" t="s">
        <v>48</v>
      </c>
      <c r="F20" s="3">
        <v>27.25</v>
      </c>
      <c r="G20" s="3">
        <v>27.3195644181059</v>
      </c>
      <c r="H20" s="3">
        <v>0.0635264785294074</v>
      </c>
      <c r="J20" s="2">
        <v>0</v>
      </c>
      <c r="K20" s="3">
        <v>88.2</v>
      </c>
    </row>
    <row r="21" spans="1:11">
      <c r="A21" s="2" t="b">
        <v>1</v>
      </c>
      <c r="B21" s="2">
        <v>151</v>
      </c>
      <c r="C21" s="3" t="s">
        <v>49</v>
      </c>
      <c r="D21" s="3" t="s">
        <v>13</v>
      </c>
      <c r="E21" s="3" t="s">
        <v>50</v>
      </c>
      <c r="F21" s="3">
        <v>26.18</v>
      </c>
      <c r="G21" s="3">
        <v>26.2845751054287</v>
      </c>
      <c r="H21" s="3">
        <v>0.0977676991677467</v>
      </c>
      <c r="J21" s="2">
        <v>0</v>
      </c>
      <c r="K21" s="3">
        <v>88.15</v>
      </c>
    </row>
    <row r="22" spans="1:11">
      <c r="A22" s="2" t="b">
        <v>1</v>
      </c>
      <c r="B22" s="2">
        <v>16776975</v>
      </c>
      <c r="C22" s="3" t="s">
        <v>51</v>
      </c>
      <c r="D22" s="3" t="s">
        <v>13</v>
      </c>
      <c r="E22" s="3" t="s">
        <v>52</v>
      </c>
      <c r="F22" s="3">
        <v>25.69</v>
      </c>
      <c r="G22" s="3">
        <v>25.8171088037093</v>
      </c>
      <c r="H22" s="3">
        <v>0.110515192174691</v>
      </c>
      <c r="J22" s="2">
        <v>0</v>
      </c>
      <c r="K22" s="3">
        <v>88.16</v>
      </c>
    </row>
    <row r="23" spans="1:11">
      <c r="A23" s="2" t="b">
        <v>1</v>
      </c>
      <c r="B23" s="2">
        <v>16744448</v>
      </c>
      <c r="C23" s="3" t="s">
        <v>53</v>
      </c>
      <c r="D23" s="3" t="s">
        <v>13</v>
      </c>
      <c r="E23" s="3" t="s">
        <v>14</v>
      </c>
      <c r="F23" s="3">
        <v>32.85</v>
      </c>
      <c r="G23" s="3">
        <v>32.883543332733</v>
      </c>
      <c r="H23" s="3">
        <v>0.234379086287645</v>
      </c>
      <c r="J23" s="2">
        <v>0</v>
      </c>
      <c r="K23" s="3">
        <v>88.17</v>
      </c>
    </row>
    <row r="24" spans="1:11">
      <c r="A24" s="2" t="b">
        <v>1</v>
      </c>
      <c r="B24" s="2">
        <v>255</v>
      </c>
      <c r="C24" s="3" t="s">
        <v>54</v>
      </c>
      <c r="D24" s="3" t="s">
        <v>13</v>
      </c>
      <c r="E24" s="3" t="s">
        <v>16</v>
      </c>
      <c r="F24" s="3">
        <v>30.4</v>
      </c>
      <c r="G24" s="3">
        <v>30.2333727360226</v>
      </c>
      <c r="H24" s="3">
        <v>0.291220339619752</v>
      </c>
      <c r="J24" s="2">
        <v>0</v>
      </c>
      <c r="K24" s="3">
        <v>88.14</v>
      </c>
    </row>
    <row r="25" spans="1:11">
      <c r="A25" s="2" t="b">
        <v>1</v>
      </c>
      <c r="B25" s="2">
        <v>3200768</v>
      </c>
      <c r="C25" s="3" t="s">
        <v>55</v>
      </c>
      <c r="D25" s="3" t="s">
        <v>13</v>
      </c>
      <c r="E25" s="3" t="s">
        <v>18</v>
      </c>
      <c r="F25" s="3">
        <v>31.69</v>
      </c>
      <c r="G25" s="3">
        <v>31.5742245165897</v>
      </c>
      <c r="H25" s="3">
        <v>0.153759551694916</v>
      </c>
      <c r="J25" s="2">
        <v>0</v>
      </c>
      <c r="K25" s="3">
        <v>88.12</v>
      </c>
    </row>
    <row r="26" spans="1:11">
      <c r="A26" s="2" t="b">
        <v>1</v>
      </c>
      <c r="B26" s="2">
        <v>16711935</v>
      </c>
      <c r="C26" s="3" t="s">
        <v>56</v>
      </c>
      <c r="D26" s="3" t="s">
        <v>13</v>
      </c>
      <c r="E26" s="3" t="s">
        <v>20</v>
      </c>
      <c r="F26" s="3">
        <v>30.15</v>
      </c>
      <c r="G26" s="3">
        <v>30.1065201325633</v>
      </c>
      <c r="H26" s="3">
        <v>0.245479858601483</v>
      </c>
      <c r="J26" s="2">
        <v>0</v>
      </c>
      <c r="K26" s="3">
        <v>88.07</v>
      </c>
    </row>
    <row r="27" spans="1:11">
      <c r="A27" s="2" t="b">
        <v>1</v>
      </c>
      <c r="B27" s="2">
        <v>8421504</v>
      </c>
      <c r="C27" s="3" t="s">
        <v>57</v>
      </c>
      <c r="D27" s="3" t="s">
        <v>13</v>
      </c>
      <c r="E27" s="3" t="s">
        <v>22</v>
      </c>
      <c r="F27" s="3">
        <v>30.72</v>
      </c>
      <c r="G27" s="3">
        <v>30.5480633206214</v>
      </c>
      <c r="H27" s="3">
        <v>0.152863400214405</v>
      </c>
      <c r="J27" s="2">
        <v>0</v>
      </c>
      <c r="K27" s="3">
        <v>88.09</v>
      </c>
    </row>
    <row r="28" spans="1:11">
      <c r="A28" s="2" t="b">
        <v>1</v>
      </c>
      <c r="B28" s="2">
        <v>1234938</v>
      </c>
      <c r="C28" s="3" t="s">
        <v>58</v>
      </c>
      <c r="D28" s="3" t="s">
        <v>13</v>
      </c>
      <c r="E28" s="3" t="s">
        <v>24</v>
      </c>
      <c r="F28" s="3">
        <v>32.5</v>
      </c>
      <c r="G28" s="3">
        <v>32.0517408664626</v>
      </c>
      <c r="H28" s="3">
        <v>0.51280229803391</v>
      </c>
      <c r="J28" s="2">
        <v>0</v>
      </c>
      <c r="K28" s="3">
        <v>88.09</v>
      </c>
    </row>
    <row r="29" spans="1:11">
      <c r="A29" s="2" t="b">
        <v>1</v>
      </c>
      <c r="B29" s="2">
        <v>151</v>
      </c>
      <c r="C29" s="3" t="s">
        <v>59</v>
      </c>
      <c r="D29" s="3" t="s">
        <v>13</v>
      </c>
      <c r="E29" s="3" t="s">
        <v>26</v>
      </c>
      <c r="F29" s="3">
        <v>30.55</v>
      </c>
      <c r="G29" s="3">
        <v>30.7291083522566</v>
      </c>
      <c r="H29" s="3">
        <v>0.286890919230191</v>
      </c>
      <c r="J29" s="2">
        <v>0</v>
      </c>
      <c r="K29" s="3">
        <v>88.08</v>
      </c>
    </row>
    <row r="30" spans="1:11">
      <c r="A30" s="2" t="b">
        <v>1</v>
      </c>
      <c r="B30" s="2">
        <v>16776975</v>
      </c>
      <c r="C30" s="3" t="s">
        <v>60</v>
      </c>
      <c r="D30" s="3" t="s">
        <v>13</v>
      </c>
      <c r="E30" s="3" t="s">
        <v>28</v>
      </c>
      <c r="F30" s="3">
        <v>30.81</v>
      </c>
      <c r="G30" s="3">
        <v>30.8487698504393</v>
      </c>
      <c r="H30" s="3">
        <v>0.228790665208402</v>
      </c>
      <c r="J30" s="2">
        <v>0</v>
      </c>
      <c r="K30" s="3">
        <v>88.06</v>
      </c>
    </row>
    <row r="31" spans="1:11">
      <c r="A31" s="2" t="b">
        <v>1</v>
      </c>
      <c r="B31" s="2">
        <v>4210688</v>
      </c>
      <c r="C31" s="3" t="s">
        <v>61</v>
      </c>
      <c r="D31" s="3" t="s">
        <v>13</v>
      </c>
      <c r="E31" s="3" t="s">
        <v>30</v>
      </c>
      <c r="F31" s="3">
        <v>31.21</v>
      </c>
      <c r="G31" s="3">
        <v>31.4322540954973</v>
      </c>
      <c r="H31" s="3">
        <v>0.221827823867258</v>
      </c>
      <c r="J31" s="2">
        <v>0</v>
      </c>
      <c r="K31" s="3">
        <v>88.11</v>
      </c>
    </row>
    <row r="32" spans="1:11">
      <c r="A32" s="2" t="b">
        <v>1</v>
      </c>
      <c r="B32" s="2">
        <v>4227327</v>
      </c>
      <c r="C32" s="3" t="s">
        <v>62</v>
      </c>
      <c r="D32" s="3" t="s">
        <v>13</v>
      </c>
      <c r="E32" s="3" t="s">
        <v>32</v>
      </c>
      <c r="F32" s="3">
        <v>31.58</v>
      </c>
      <c r="G32" s="3">
        <v>31.414501260532</v>
      </c>
      <c r="H32" s="3">
        <v>0.258920046021288</v>
      </c>
      <c r="J32" s="2">
        <v>0</v>
      </c>
      <c r="K32" s="3">
        <v>88.18</v>
      </c>
    </row>
    <row r="33" spans="1:11">
      <c r="A33" s="2" t="b">
        <v>1</v>
      </c>
      <c r="B33" s="2">
        <v>16581273</v>
      </c>
      <c r="C33" s="3" t="s">
        <v>63</v>
      </c>
      <c r="D33" s="3" t="s">
        <v>13</v>
      </c>
      <c r="E33" s="3" t="s">
        <v>34</v>
      </c>
      <c r="F33" s="3">
        <v>27.43</v>
      </c>
      <c r="G33" s="3">
        <v>27.3268986766198</v>
      </c>
      <c r="H33" s="3">
        <v>0.138602966357256</v>
      </c>
      <c r="J33" s="2">
        <v>0</v>
      </c>
      <c r="K33" s="3">
        <v>88.15</v>
      </c>
    </row>
    <row r="34" spans="1:11">
      <c r="A34" s="2" t="b">
        <v>1</v>
      </c>
      <c r="B34" s="2">
        <v>2540728</v>
      </c>
      <c r="C34" s="3" t="s">
        <v>64</v>
      </c>
      <c r="D34" s="3" t="s">
        <v>13</v>
      </c>
      <c r="E34" s="3" t="s">
        <v>36</v>
      </c>
      <c r="F34" s="3">
        <v>26.65</v>
      </c>
      <c r="G34" s="3">
        <v>26.5839595792944</v>
      </c>
      <c r="H34" s="3">
        <v>0.123051527828019</v>
      </c>
      <c r="J34" s="2">
        <v>0</v>
      </c>
      <c r="K34" s="3">
        <v>88.16</v>
      </c>
    </row>
    <row r="35" spans="1:11">
      <c r="A35" s="2" t="b">
        <v>1</v>
      </c>
      <c r="B35" s="2">
        <v>16744448</v>
      </c>
      <c r="C35" s="3" t="s">
        <v>65</v>
      </c>
      <c r="D35" s="3" t="s">
        <v>13</v>
      </c>
      <c r="E35" s="3" t="s">
        <v>38</v>
      </c>
      <c r="F35" s="3">
        <v>30.83</v>
      </c>
      <c r="G35" s="3">
        <v>30.9417131180746</v>
      </c>
      <c r="H35" s="3">
        <v>0.325706498687984</v>
      </c>
      <c r="J35" s="2">
        <v>0</v>
      </c>
      <c r="K35" s="3">
        <v>88.18</v>
      </c>
    </row>
    <row r="36" spans="1:11">
      <c r="A36" s="2" t="b">
        <v>1</v>
      </c>
      <c r="B36" s="2">
        <v>255</v>
      </c>
      <c r="C36" s="3" t="s">
        <v>66</v>
      </c>
      <c r="D36" s="3" t="s">
        <v>13</v>
      </c>
      <c r="E36" s="3" t="s">
        <v>40</v>
      </c>
      <c r="F36" s="3">
        <v>27.13</v>
      </c>
      <c r="G36" s="3">
        <v>27.0210003250204</v>
      </c>
      <c r="H36" s="3">
        <v>0.125866642840592</v>
      </c>
      <c r="J36" s="2">
        <v>0</v>
      </c>
      <c r="K36" s="3">
        <v>88.16</v>
      </c>
    </row>
    <row r="37" spans="1:11">
      <c r="A37" s="2" t="b">
        <v>1</v>
      </c>
      <c r="B37" s="2">
        <v>3200768</v>
      </c>
      <c r="C37" s="3" t="s">
        <v>67</v>
      </c>
      <c r="D37" s="3" t="s">
        <v>13</v>
      </c>
      <c r="E37" s="3" t="s">
        <v>42</v>
      </c>
      <c r="F37" s="3">
        <v>26.32</v>
      </c>
      <c r="G37" s="3">
        <v>26.3588804512716</v>
      </c>
      <c r="H37" s="3">
        <v>0.221977518823869</v>
      </c>
      <c r="J37" s="2">
        <v>0</v>
      </c>
      <c r="K37" s="3">
        <v>88.17</v>
      </c>
    </row>
    <row r="38" spans="1:11">
      <c r="A38" s="2" t="b">
        <v>1</v>
      </c>
      <c r="B38" s="2">
        <v>16711935</v>
      </c>
      <c r="C38" s="3" t="s">
        <v>68</v>
      </c>
      <c r="D38" s="3" t="s">
        <v>13</v>
      </c>
      <c r="E38" s="3" t="s">
        <v>44</v>
      </c>
      <c r="F38" s="3">
        <v>26.42</v>
      </c>
      <c r="G38" s="3">
        <v>26.3685052439272</v>
      </c>
      <c r="H38" s="3">
        <v>0.0482310416407481</v>
      </c>
      <c r="J38" s="2">
        <v>0</v>
      </c>
      <c r="K38" s="3">
        <v>88.2</v>
      </c>
    </row>
    <row r="39" spans="1:11">
      <c r="A39" s="2" t="b">
        <v>1</v>
      </c>
      <c r="B39" s="2">
        <v>8421504</v>
      </c>
      <c r="C39" s="3" t="s">
        <v>69</v>
      </c>
      <c r="D39" s="3" t="s">
        <v>13</v>
      </c>
      <c r="E39" s="3" t="s">
        <v>46</v>
      </c>
      <c r="F39" s="3">
        <v>28.36</v>
      </c>
      <c r="G39" s="3">
        <v>28.4220326711112</v>
      </c>
      <c r="H39" s="3">
        <v>0.106536254754353</v>
      </c>
      <c r="J39" s="2">
        <v>0</v>
      </c>
      <c r="K39" s="3">
        <v>88.21</v>
      </c>
    </row>
    <row r="40" spans="1:11">
      <c r="A40" s="2" t="b">
        <v>1</v>
      </c>
      <c r="B40" s="2">
        <v>1234938</v>
      </c>
      <c r="C40" s="3" t="s">
        <v>70</v>
      </c>
      <c r="D40" s="3" t="s">
        <v>13</v>
      </c>
      <c r="E40" s="3" t="s">
        <v>48</v>
      </c>
      <c r="F40" s="3">
        <v>27.35</v>
      </c>
      <c r="G40" s="3">
        <v>27.3195644181059</v>
      </c>
      <c r="H40" s="3">
        <v>0.0635264785294074</v>
      </c>
      <c r="J40" s="2">
        <v>0</v>
      </c>
      <c r="K40" s="3">
        <v>88.2</v>
      </c>
    </row>
    <row r="41" spans="1:11">
      <c r="A41" s="2" t="b">
        <v>1</v>
      </c>
      <c r="B41" s="2">
        <v>151</v>
      </c>
      <c r="C41" s="3" t="s">
        <v>71</v>
      </c>
      <c r="D41" s="3" t="s">
        <v>13</v>
      </c>
      <c r="E41" s="3" t="s">
        <v>50</v>
      </c>
      <c r="F41" s="3">
        <v>26.37</v>
      </c>
      <c r="G41" s="3">
        <v>26.2845751054287</v>
      </c>
      <c r="H41" s="3">
        <v>0.0977676991677467</v>
      </c>
      <c r="J41" s="2">
        <v>0</v>
      </c>
      <c r="K41" s="3">
        <v>88.09</v>
      </c>
    </row>
    <row r="42" spans="1:11">
      <c r="A42" s="2" t="b">
        <v>1</v>
      </c>
      <c r="B42" s="2">
        <v>16776975</v>
      </c>
      <c r="C42" s="3" t="s">
        <v>72</v>
      </c>
      <c r="D42" s="3" t="s">
        <v>13</v>
      </c>
      <c r="E42" s="3" t="s">
        <v>52</v>
      </c>
      <c r="F42" s="3">
        <v>25.87</v>
      </c>
      <c r="G42" s="3">
        <v>25.8171088037093</v>
      </c>
      <c r="H42" s="3">
        <v>0.110515192174691</v>
      </c>
      <c r="J42" s="2">
        <v>0</v>
      </c>
      <c r="K42" s="3">
        <v>88.1</v>
      </c>
    </row>
    <row r="43" spans="1:11">
      <c r="A43" s="2" t="b">
        <v>1</v>
      </c>
      <c r="B43" s="2">
        <v>16744448</v>
      </c>
      <c r="C43" s="3" t="s">
        <v>73</v>
      </c>
      <c r="D43" s="3" t="s">
        <v>13</v>
      </c>
      <c r="E43" s="3" t="s">
        <v>14</v>
      </c>
      <c r="F43" s="3">
        <v>32.67</v>
      </c>
      <c r="G43" s="3">
        <v>32.883543332733</v>
      </c>
      <c r="H43" s="3">
        <v>0.234379086287645</v>
      </c>
      <c r="J43" s="2">
        <v>0</v>
      </c>
      <c r="K43" s="3">
        <v>88.19</v>
      </c>
    </row>
    <row r="44" spans="1:11">
      <c r="A44" s="2" t="b">
        <v>1</v>
      </c>
      <c r="B44" s="2">
        <v>255</v>
      </c>
      <c r="C44" s="3" t="s">
        <v>74</v>
      </c>
      <c r="D44" s="3" t="s">
        <v>13</v>
      </c>
      <c r="E44" s="3" t="s">
        <v>16</v>
      </c>
      <c r="F44" s="3">
        <v>30.4</v>
      </c>
      <c r="G44" s="3">
        <v>30.2333727360226</v>
      </c>
      <c r="H44" s="3">
        <v>0.291220339619752</v>
      </c>
      <c r="J44" s="2">
        <v>0</v>
      </c>
      <c r="K44" s="3">
        <v>88.11</v>
      </c>
    </row>
    <row r="45" spans="1:11">
      <c r="A45" s="2" t="b">
        <v>1</v>
      </c>
      <c r="B45" s="2">
        <v>3200768</v>
      </c>
      <c r="C45" s="3" t="s">
        <v>75</v>
      </c>
      <c r="D45" s="3" t="s">
        <v>13</v>
      </c>
      <c r="E45" s="3" t="s">
        <v>18</v>
      </c>
      <c r="F45" s="3">
        <v>31.64</v>
      </c>
      <c r="G45" s="3">
        <v>31.5742245165897</v>
      </c>
      <c r="H45" s="3">
        <v>0.153759551694916</v>
      </c>
      <c r="J45" s="2">
        <v>0</v>
      </c>
      <c r="K45" s="3">
        <v>88.07</v>
      </c>
    </row>
    <row r="46" spans="1:11">
      <c r="A46" s="2" t="b">
        <v>1</v>
      </c>
      <c r="B46" s="2">
        <v>16711935</v>
      </c>
      <c r="C46" s="3" t="s">
        <v>76</v>
      </c>
      <c r="D46" s="3" t="s">
        <v>13</v>
      </c>
      <c r="E46" s="3" t="s">
        <v>20</v>
      </c>
      <c r="F46" s="3">
        <v>30.33</v>
      </c>
      <c r="G46" s="3">
        <v>30.1065201325633</v>
      </c>
      <c r="H46" s="3">
        <v>0.245479858601483</v>
      </c>
      <c r="J46" s="2">
        <v>0</v>
      </c>
      <c r="K46" s="3">
        <v>88.03</v>
      </c>
    </row>
    <row r="47" spans="1:11">
      <c r="A47" s="2" t="b">
        <v>1</v>
      </c>
      <c r="B47" s="2">
        <v>8421504</v>
      </c>
      <c r="C47" s="3" t="s">
        <v>77</v>
      </c>
      <c r="D47" s="3" t="s">
        <v>13</v>
      </c>
      <c r="E47" s="3" t="s">
        <v>22</v>
      </c>
      <c r="F47" s="3">
        <v>30.47</v>
      </c>
      <c r="G47" s="3">
        <v>30.5480633206214</v>
      </c>
      <c r="H47" s="3">
        <v>0.152863400214405</v>
      </c>
      <c r="J47" s="2">
        <v>0</v>
      </c>
      <c r="K47" s="3">
        <v>88.03</v>
      </c>
    </row>
    <row r="48" spans="1:11">
      <c r="A48" s="2" t="b">
        <v>1</v>
      </c>
      <c r="B48" s="2">
        <v>1234938</v>
      </c>
      <c r="C48" s="3" t="s">
        <v>78</v>
      </c>
      <c r="D48" s="3" t="s">
        <v>13</v>
      </c>
      <c r="E48" s="3" t="s">
        <v>24</v>
      </c>
      <c r="F48" s="3">
        <v>32.16</v>
      </c>
      <c r="G48" s="3">
        <v>32.0517408664626</v>
      </c>
      <c r="H48" s="3">
        <v>0.51280229803391</v>
      </c>
      <c r="J48" s="2">
        <v>0</v>
      </c>
      <c r="K48" s="3">
        <v>88.04</v>
      </c>
    </row>
    <row r="49" spans="1:11">
      <c r="A49" s="2" t="b">
        <v>1</v>
      </c>
      <c r="B49" s="2">
        <v>151</v>
      </c>
      <c r="C49" s="3" t="s">
        <v>79</v>
      </c>
      <c r="D49" s="3" t="s">
        <v>13</v>
      </c>
      <c r="E49" s="3" t="s">
        <v>26</v>
      </c>
      <c r="F49" s="3">
        <v>31.06</v>
      </c>
      <c r="G49" s="3">
        <v>30.7291083522566</v>
      </c>
      <c r="H49" s="3">
        <v>0.286890919230191</v>
      </c>
      <c r="J49" s="2">
        <v>0</v>
      </c>
      <c r="K49" s="3">
        <v>88.05</v>
      </c>
    </row>
    <row r="50" spans="1:11">
      <c r="A50" s="2" t="b">
        <v>1</v>
      </c>
      <c r="B50" s="2">
        <v>16776975</v>
      </c>
      <c r="C50" s="3" t="s">
        <v>80</v>
      </c>
      <c r="D50" s="3" t="s">
        <v>13</v>
      </c>
      <c r="E50" s="3" t="s">
        <v>28</v>
      </c>
      <c r="F50" s="3">
        <v>30.64</v>
      </c>
      <c r="G50" s="3">
        <v>30.8487698504393</v>
      </c>
      <c r="H50" s="3">
        <v>0.228790665208402</v>
      </c>
      <c r="J50" s="2">
        <v>0</v>
      </c>
      <c r="K50" s="3">
        <v>88.07</v>
      </c>
    </row>
    <row r="51" spans="1:11">
      <c r="A51" s="2" t="b">
        <v>1</v>
      </c>
      <c r="B51" s="2">
        <v>4210688</v>
      </c>
      <c r="C51" s="3" t="s">
        <v>81</v>
      </c>
      <c r="D51" s="3" t="s">
        <v>13</v>
      </c>
      <c r="E51" s="3" t="s">
        <v>30</v>
      </c>
      <c r="F51" s="3">
        <v>31.44</v>
      </c>
      <c r="G51" s="3">
        <v>31.4322540954973</v>
      </c>
      <c r="H51" s="3">
        <v>0.221827823867258</v>
      </c>
      <c r="J51" s="2">
        <v>0</v>
      </c>
      <c r="K51" s="3">
        <v>88.09</v>
      </c>
    </row>
    <row r="52" spans="1:11">
      <c r="A52" s="2" t="b">
        <v>1</v>
      </c>
      <c r="B52" s="2">
        <v>4227327</v>
      </c>
      <c r="C52" s="3" t="s">
        <v>82</v>
      </c>
      <c r="D52" s="3" t="s">
        <v>13</v>
      </c>
      <c r="E52" s="3" t="s">
        <v>32</v>
      </c>
      <c r="F52" s="3">
        <v>31.55</v>
      </c>
      <c r="G52" s="3">
        <v>31.414501260532</v>
      </c>
      <c r="H52" s="3">
        <v>0.258920046021288</v>
      </c>
      <c r="J52" s="2">
        <v>0</v>
      </c>
      <c r="K52" s="3">
        <v>88.13</v>
      </c>
    </row>
    <row r="53" spans="1:11">
      <c r="A53" s="2" t="b">
        <v>1</v>
      </c>
      <c r="B53" s="2">
        <v>16581273</v>
      </c>
      <c r="C53" s="3" t="s">
        <v>83</v>
      </c>
      <c r="D53" s="3" t="s">
        <v>13</v>
      </c>
      <c r="E53" s="3" t="s">
        <v>34</v>
      </c>
      <c r="F53" s="3">
        <v>27.38</v>
      </c>
      <c r="G53" s="3">
        <v>27.3268986766198</v>
      </c>
      <c r="H53" s="3">
        <v>0.138602966357256</v>
      </c>
      <c r="J53" s="2">
        <v>0</v>
      </c>
      <c r="K53" s="3">
        <v>88.12</v>
      </c>
    </row>
    <row r="54" spans="1:11">
      <c r="A54" s="2" t="b">
        <v>1</v>
      </c>
      <c r="B54" s="2">
        <v>2540728</v>
      </c>
      <c r="C54" s="3" t="s">
        <v>84</v>
      </c>
      <c r="D54" s="3" t="s">
        <v>13</v>
      </c>
      <c r="E54" s="3" t="s">
        <v>36</v>
      </c>
      <c r="F54" s="3">
        <v>26.66</v>
      </c>
      <c r="G54" s="3">
        <v>26.5839595792944</v>
      </c>
      <c r="H54" s="3">
        <v>0.123051527828019</v>
      </c>
      <c r="J54" s="2">
        <v>0</v>
      </c>
      <c r="K54" s="3">
        <v>88.13</v>
      </c>
    </row>
    <row r="55" spans="1:11">
      <c r="A55" s="2" t="b">
        <v>1</v>
      </c>
      <c r="B55" s="2">
        <v>16744448</v>
      </c>
      <c r="C55" s="3" t="s">
        <v>85</v>
      </c>
      <c r="D55" s="3" t="s">
        <v>13</v>
      </c>
      <c r="E55" s="3" t="s">
        <v>38</v>
      </c>
      <c r="F55" s="3">
        <v>31.31</v>
      </c>
      <c r="G55" s="3">
        <v>30.9417131180746</v>
      </c>
      <c r="H55" s="3">
        <v>0.325706498687984</v>
      </c>
      <c r="J55" s="2">
        <v>0</v>
      </c>
      <c r="K55" s="3">
        <v>88.14</v>
      </c>
    </row>
    <row r="56" spans="1:11">
      <c r="A56" s="2" t="b">
        <v>1</v>
      </c>
      <c r="B56" s="2">
        <v>255</v>
      </c>
      <c r="C56" s="3" t="s">
        <v>86</v>
      </c>
      <c r="D56" s="3" t="s">
        <v>13</v>
      </c>
      <c r="E56" s="3" t="s">
        <v>40</v>
      </c>
      <c r="F56" s="3">
        <v>26.88</v>
      </c>
      <c r="G56" s="3">
        <v>27.0210003250204</v>
      </c>
      <c r="H56" s="3">
        <v>0.125866642840592</v>
      </c>
      <c r="J56" s="2">
        <v>0</v>
      </c>
      <c r="K56" s="3">
        <v>88.15</v>
      </c>
    </row>
    <row r="57" spans="1:11">
      <c r="A57" s="2" t="b">
        <v>1</v>
      </c>
      <c r="B57" s="2">
        <v>3200768</v>
      </c>
      <c r="C57" s="3" t="s">
        <v>87</v>
      </c>
      <c r="D57" s="3" t="s">
        <v>13</v>
      </c>
      <c r="E57" s="3" t="s">
        <v>42</v>
      </c>
      <c r="F57" s="3">
        <v>26.6</v>
      </c>
      <c r="G57" s="3">
        <v>26.3588804512716</v>
      </c>
      <c r="H57" s="3">
        <v>0.221977518823869</v>
      </c>
      <c r="J57" s="2">
        <v>0</v>
      </c>
      <c r="K57" s="3">
        <v>88.16</v>
      </c>
    </row>
    <row r="58" spans="1:11">
      <c r="A58" s="2" t="b">
        <v>1</v>
      </c>
      <c r="B58" s="2">
        <v>16711935</v>
      </c>
      <c r="C58" s="3" t="s">
        <v>88</v>
      </c>
      <c r="D58" s="3" t="s">
        <v>13</v>
      </c>
      <c r="E58" s="3" t="s">
        <v>44</v>
      </c>
      <c r="F58" s="3">
        <v>26.33</v>
      </c>
      <c r="G58" s="3">
        <v>26.3685052439272</v>
      </c>
      <c r="H58" s="3">
        <v>0.0482310416407481</v>
      </c>
      <c r="J58" s="2">
        <v>0</v>
      </c>
      <c r="K58" s="3">
        <v>88.18</v>
      </c>
    </row>
    <row r="59" spans="1:11">
      <c r="A59" s="2" t="b">
        <v>1</v>
      </c>
      <c r="B59" s="2">
        <v>8421504</v>
      </c>
      <c r="C59" s="3" t="s">
        <v>89</v>
      </c>
      <c r="D59" s="3" t="s">
        <v>13</v>
      </c>
      <c r="E59" s="3" t="s">
        <v>46</v>
      </c>
      <c r="F59" s="3">
        <v>28.55</v>
      </c>
      <c r="G59" s="3">
        <v>28.4220326711112</v>
      </c>
      <c r="H59" s="3">
        <v>0.106536254754353</v>
      </c>
      <c r="J59" s="2">
        <v>0</v>
      </c>
      <c r="K59" s="3">
        <v>88.18</v>
      </c>
    </row>
    <row r="60" spans="1:11">
      <c r="A60" s="2" t="b">
        <v>1</v>
      </c>
      <c r="B60" s="2">
        <v>1234938</v>
      </c>
      <c r="C60" s="3" t="s">
        <v>90</v>
      </c>
      <c r="D60" s="3" t="s">
        <v>13</v>
      </c>
      <c r="E60" s="3" t="s">
        <v>48</v>
      </c>
      <c r="F60" s="3">
        <v>27.36</v>
      </c>
      <c r="G60" s="3">
        <v>27.3195644181059</v>
      </c>
      <c r="H60" s="3">
        <v>0.0635264785294074</v>
      </c>
      <c r="J60" s="2">
        <v>0</v>
      </c>
      <c r="K60" s="3">
        <v>88.16</v>
      </c>
    </row>
    <row r="61" spans="1:11">
      <c r="A61" s="2" t="b">
        <v>1</v>
      </c>
      <c r="B61" s="2">
        <v>151</v>
      </c>
      <c r="C61" s="3" t="s">
        <v>91</v>
      </c>
      <c r="D61" s="3" t="s">
        <v>13</v>
      </c>
      <c r="E61" s="3" t="s">
        <v>50</v>
      </c>
      <c r="F61" s="3">
        <v>26.3</v>
      </c>
      <c r="G61" s="3">
        <v>26.2845751054287</v>
      </c>
      <c r="H61" s="3">
        <v>0.0977676991677467</v>
      </c>
      <c r="J61" s="2">
        <v>0</v>
      </c>
      <c r="K61" s="3">
        <v>88.04</v>
      </c>
    </row>
    <row r="62" spans="1:11">
      <c r="A62" s="2" t="b">
        <v>1</v>
      </c>
      <c r="B62" s="2">
        <v>16776975</v>
      </c>
      <c r="C62" s="3" t="s">
        <v>92</v>
      </c>
      <c r="D62" s="3" t="s">
        <v>13</v>
      </c>
      <c r="E62" s="3" t="s">
        <v>52</v>
      </c>
      <c r="F62" s="3">
        <v>25.89</v>
      </c>
      <c r="G62" s="3">
        <v>25.8171088037093</v>
      </c>
      <c r="H62" s="3">
        <v>0.110515192174691</v>
      </c>
      <c r="J62" s="2">
        <v>0</v>
      </c>
      <c r="K62" s="3">
        <v>88.04</v>
      </c>
    </row>
    <row r="63" spans="1:11">
      <c r="A63" s="2" t="b">
        <v>1</v>
      </c>
      <c r="B63" s="2">
        <v>16744448</v>
      </c>
      <c r="C63" s="3" t="s">
        <v>93</v>
      </c>
      <c r="D63" s="3" t="s">
        <v>13</v>
      </c>
      <c r="E63" s="3" t="s">
        <v>94</v>
      </c>
      <c r="F63" s="3">
        <v>27.99</v>
      </c>
      <c r="G63" s="3">
        <v>28.1762399502805</v>
      </c>
      <c r="H63" s="3">
        <v>0.254087538704369</v>
      </c>
      <c r="J63" s="2">
        <v>0</v>
      </c>
      <c r="K63" s="3">
        <v>88.14</v>
      </c>
    </row>
    <row r="64" spans="1:11">
      <c r="A64" s="2" t="b">
        <v>1</v>
      </c>
      <c r="B64" s="2">
        <v>255</v>
      </c>
      <c r="C64" s="3" t="s">
        <v>95</v>
      </c>
      <c r="D64" s="3" t="s">
        <v>13</v>
      </c>
      <c r="E64" s="3" t="s">
        <v>96</v>
      </c>
      <c r="F64" s="3">
        <v>28.87</v>
      </c>
      <c r="G64" s="3">
        <v>29.0196070928481</v>
      </c>
      <c r="H64" s="3">
        <v>0.180168507492022</v>
      </c>
      <c r="J64" s="2">
        <v>0</v>
      </c>
      <c r="K64" s="3">
        <v>88.11</v>
      </c>
    </row>
    <row r="65" spans="1:11">
      <c r="A65" s="2" t="b">
        <v>1</v>
      </c>
      <c r="B65" s="2">
        <v>3200768</v>
      </c>
      <c r="C65" s="3" t="s">
        <v>97</v>
      </c>
      <c r="D65" s="3" t="s">
        <v>13</v>
      </c>
      <c r="E65" s="3" t="s">
        <v>98</v>
      </c>
      <c r="F65" s="3">
        <v>30.6</v>
      </c>
      <c r="G65" s="3">
        <v>30.6695255402373</v>
      </c>
      <c r="H65" s="3">
        <v>0.0868550208599336</v>
      </c>
      <c r="J65" s="2">
        <v>0</v>
      </c>
      <c r="K65" s="3">
        <v>88.05</v>
      </c>
    </row>
    <row r="66" spans="1:11">
      <c r="A66" s="2" t="b">
        <v>1</v>
      </c>
      <c r="B66" s="2">
        <v>16711935</v>
      </c>
      <c r="C66" s="3" t="s">
        <v>99</v>
      </c>
      <c r="D66" s="3" t="s">
        <v>13</v>
      </c>
      <c r="E66" s="3" t="s">
        <v>100</v>
      </c>
      <c r="F66" s="3">
        <v>31.15</v>
      </c>
      <c r="G66" s="3">
        <v>31.4819968229073</v>
      </c>
      <c r="H66" s="3">
        <v>0.334337702680751</v>
      </c>
      <c r="J66" s="2">
        <v>0</v>
      </c>
      <c r="K66" s="3">
        <v>87.92</v>
      </c>
    </row>
    <row r="67" spans="1:11">
      <c r="A67" s="2" t="b">
        <v>1</v>
      </c>
      <c r="B67" s="2">
        <v>8421504</v>
      </c>
      <c r="C67" s="3" t="s">
        <v>101</v>
      </c>
      <c r="D67" s="3" t="s">
        <v>13</v>
      </c>
      <c r="E67" s="3" t="s">
        <v>102</v>
      </c>
      <c r="F67" s="3">
        <v>28.96</v>
      </c>
      <c r="G67" s="3">
        <v>29.2696475492164</v>
      </c>
      <c r="H67" s="3">
        <v>0.274635778703739</v>
      </c>
      <c r="J67" s="2">
        <v>0</v>
      </c>
      <c r="K67" s="3">
        <v>87.99</v>
      </c>
    </row>
    <row r="68" spans="1:11">
      <c r="A68" s="2" t="b">
        <v>1</v>
      </c>
      <c r="B68" s="2">
        <v>1234938</v>
      </c>
      <c r="C68" s="3" t="s">
        <v>103</v>
      </c>
      <c r="D68" s="3" t="s">
        <v>13</v>
      </c>
      <c r="E68" s="3" t="s">
        <v>104</v>
      </c>
      <c r="F68" s="3">
        <v>30.67</v>
      </c>
      <c r="G68" s="3">
        <v>30.9385845287221</v>
      </c>
      <c r="H68" s="3">
        <v>0.293736510314397</v>
      </c>
      <c r="J68" s="2">
        <v>0</v>
      </c>
      <c r="K68" s="3">
        <v>88.04</v>
      </c>
    </row>
    <row r="69" spans="1:11">
      <c r="A69" s="2" t="b">
        <v>1</v>
      </c>
      <c r="B69" s="2">
        <v>151</v>
      </c>
      <c r="C69" s="3" t="s">
        <v>105</v>
      </c>
      <c r="D69" s="3" t="s">
        <v>13</v>
      </c>
      <c r="E69" s="3" t="s">
        <v>106</v>
      </c>
      <c r="F69" s="3">
        <v>29.83</v>
      </c>
      <c r="G69" s="3">
        <v>29.9058065146891</v>
      </c>
      <c r="H69" s="3">
        <v>0.255165055686325</v>
      </c>
      <c r="J69" s="2">
        <v>0</v>
      </c>
      <c r="K69" s="3">
        <v>87.9</v>
      </c>
    </row>
    <row r="70" spans="1:11">
      <c r="A70" s="2" t="b">
        <v>1</v>
      </c>
      <c r="B70" s="2">
        <v>16776975</v>
      </c>
      <c r="C70" s="3" t="s">
        <v>107</v>
      </c>
      <c r="D70" s="3" t="s">
        <v>13</v>
      </c>
      <c r="E70" s="3" t="s">
        <v>108</v>
      </c>
      <c r="F70" s="3">
        <v>31.56</v>
      </c>
      <c r="G70" s="3">
        <v>31.4709658513074</v>
      </c>
      <c r="H70" s="3">
        <v>0.137844748695193</v>
      </c>
      <c r="J70" s="2">
        <v>0</v>
      </c>
      <c r="K70" s="3">
        <v>88.09</v>
      </c>
    </row>
    <row r="71" spans="1:11">
      <c r="A71" s="2" t="b">
        <v>1</v>
      </c>
      <c r="B71" s="2">
        <v>4210688</v>
      </c>
      <c r="C71" s="3" t="s">
        <v>109</v>
      </c>
      <c r="D71" s="3" t="s">
        <v>13</v>
      </c>
      <c r="E71" s="3" t="s">
        <v>110</v>
      </c>
      <c r="F71" s="3">
        <v>29.47</v>
      </c>
      <c r="G71" s="3">
        <v>29.5252508102834</v>
      </c>
      <c r="H71" s="3">
        <v>0.298292908041869</v>
      </c>
      <c r="J71" s="2">
        <v>0</v>
      </c>
      <c r="K71" s="3">
        <v>88.07</v>
      </c>
    </row>
    <row r="72" spans="1:11">
      <c r="A72" s="2" t="b">
        <v>1</v>
      </c>
      <c r="B72" s="2">
        <v>4227327</v>
      </c>
      <c r="C72" s="3" t="s">
        <v>111</v>
      </c>
      <c r="D72" s="3" t="s">
        <v>13</v>
      </c>
      <c r="E72" s="3" t="s">
        <v>112</v>
      </c>
      <c r="F72" s="3">
        <v>29.95</v>
      </c>
      <c r="G72" s="3">
        <v>30.0426690087705</v>
      </c>
      <c r="H72" s="3">
        <v>0.169925153498453</v>
      </c>
      <c r="J72" s="2">
        <v>0</v>
      </c>
      <c r="K72" s="3">
        <v>88.12</v>
      </c>
    </row>
    <row r="73" spans="1:11">
      <c r="A73" s="2" t="b">
        <v>1</v>
      </c>
      <c r="B73" s="2">
        <v>16581273</v>
      </c>
      <c r="C73" s="3" t="s">
        <v>113</v>
      </c>
      <c r="D73" s="3" t="s">
        <v>13</v>
      </c>
      <c r="E73" s="3" t="s">
        <v>114</v>
      </c>
      <c r="F73" s="3">
        <v>29.44</v>
      </c>
      <c r="G73" s="3">
        <v>29.7923470813579</v>
      </c>
      <c r="H73" s="3">
        <v>0.356612065605597</v>
      </c>
      <c r="J73" s="2">
        <v>0</v>
      </c>
      <c r="K73" s="3">
        <v>88.12</v>
      </c>
    </row>
    <row r="74" spans="1:11">
      <c r="A74" s="2" t="b">
        <v>1</v>
      </c>
      <c r="B74" s="2">
        <v>2540728</v>
      </c>
      <c r="C74" s="3" t="s">
        <v>115</v>
      </c>
      <c r="D74" s="3" t="s">
        <v>13</v>
      </c>
      <c r="E74" s="3" t="s">
        <v>116</v>
      </c>
      <c r="F74" s="3">
        <v>28.69</v>
      </c>
      <c r="G74" s="3">
        <v>28.82068214956</v>
      </c>
      <c r="H74" s="3">
        <v>0.151629869983898</v>
      </c>
      <c r="J74" s="2">
        <v>0</v>
      </c>
      <c r="K74" s="3">
        <v>88.11</v>
      </c>
    </row>
    <row r="75" spans="1:11">
      <c r="A75" s="2" t="b">
        <v>1</v>
      </c>
      <c r="B75" s="2">
        <v>16744448</v>
      </c>
      <c r="C75" s="3" t="s">
        <v>117</v>
      </c>
      <c r="D75" s="3" t="s">
        <v>13</v>
      </c>
      <c r="E75" s="3" t="s">
        <v>118</v>
      </c>
      <c r="F75" s="3">
        <v>27.98</v>
      </c>
      <c r="G75" s="3">
        <v>28.1007983871579</v>
      </c>
      <c r="H75" s="3">
        <v>0.161370137990208</v>
      </c>
      <c r="J75" s="2">
        <v>0</v>
      </c>
      <c r="K75" s="3">
        <v>88.06</v>
      </c>
    </row>
    <row r="76" spans="1:11">
      <c r="A76" s="2" t="b">
        <v>1</v>
      </c>
      <c r="B76" s="2">
        <v>255</v>
      </c>
      <c r="C76" s="3" t="s">
        <v>119</v>
      </c>
      <c r="D76" s="3" t="s">
        <v>13</v>
      </c>
      <c r="E76" s="3" t="s">
        <v>120</v>
      </c>
      <c r="F76" s="3">
        <v>28.7</v>
      </c>
      <c r="G76" s="3">
        <v>28.798588431511</v>
      </c>
      <c r="H76" s="3">
        <v>0.275013412095955</v>
      </c>
      <c r="J76" s="2">
        <v>0</v>
      </c>
      <c r="K76" s="3">
        <v>88.13</v>
      </c>
    </row>
    <row r="77" spans="1:11">
      <c r="A77" s="2" t="b">
        <v>1</v>
      </c>
      <c r="B77" s="2">
        <v>3200768</v>
      </c>
      <c r="C77" s="3" t="s">
        <v>121</v>
      </c>
      <c r="D77" s="3" t="s">
        <v>13</v>
      </c>
      <c r="E77" s="3" t="s">
        <v>122</v>
      </c>
      <c r="F77" s="3">
        <v>30.46</v>
      </c>
      <c r="G77" s="3">
        <v>30.4158668413873</v>
      </c>
      <c r="H77" s="3">
        <v>0.108708434481773</v>
      </c>
      <c r="J77" s="2">
        <v>0</v>
      </c>
      <c r="K77" s="3">
        <v>88.16</v>
      </c>
    </row>
    <row r="78" spans="1:11">
      <c r="A78" s="2" t="b">
        <v>1</v>
      </c>
      <c r="B78" s="2">
        <v>16711935</v>
      </c>
      <c r="C78" s="3" t="s">
        <v>123</v>
      </c>
      <c r="D78" s="3" t="s">
        <v>13</v>
      </c>
      <c r="E78" s="3" t="s">
        <v>124</v>
      </c>
      <c r="F78" s="3">
        <v>28.55</v>
      </c>
      <c r="G78" s="3">
        <v>28.5209366781665</v>
      </c>
      <c r="H78" s="3">
        <v>0.0407818784227838</v>
      </c>
      <c r="J78" s="2">
        <v>0</v>
      </c>
      <c r="K78" s="3">
        <v>88.19</v>
      </c>
    </row>
    <row r="79" spans="1:11">
      <c r="A79" s="2" t="b">
        <v>1</v>
      </c>
      <c r="B79" s="2">
        <v>8421504</v>
      </c>
      <c r="C79" s="3" t="s">
        <v>125</v>
      </c>
      <c r="D79" s="3" t="s">
        <v>13</v>
      </c>
      <c r="E79" s="3" t="s">
        <v>126</v>
      </c>
      <c r="F79" s="3">
        <v>29.67</v>
      </c>
      <c r="G79" s="3">
        <v>29.7274977239573</v>
      </c>
      <c r="H79" s="3">
        <v>0.0472636584670473</v>
      </c>
      <c r="J79" s="2">
        <v>0</v>
      </c>
      <c r="K79" s="3">
        <v>88.04</v>
      </c>
    </row>
    <row r="80" spans="1:11">
      <c r="A80" s="2" t="b">
        <v>1</v>
      </c>
      <c r="B80" s="2">
        <v>1234938</v>
      </c>
      <c r="C80" s="3" t="s">
        <v>127</v>
      </c>
      <c r="D80" s="3" t="s">
        <v>13</v>
      </c>
      <c r="E80" s="3" t="s">
        <v>128</v>
      </c>
      <c r="F80" s="3">
        <v>30.25</v>
      </c>
      <c r="G80" s="3">
        <v>30.2328343824018</v>
      </c>
      <c r="H80" s="3">
        <v>0.126418054873329</v>
      </c>
      <c r="J80" s="2">
        <v>0</v>
      </c>
      <c r="K80" s="3">
        <v>88.17</v>
      </c>
    </row>
    <row r="81" spans="1:11">
      <c r="A81" s="2" t="b">
        <v>1</v>
      </c>
      <c r="B81" s="2">
        <v>151</v>
      </c>
      <c r="C81" s="3" t="s">
        <v>129</v>
      </c>
      <c r="D81" s="3" t="s">
        <v>13</v>
      </c>
      <c r="E81" s="3" t="s">
        <v>130</v>
      </c>
      <c r="F81" s="3">
        <v>29.53</v>
      </c>
      <c r="G81" s="3">
        <v>29.6855613219044</v>
      </c>
      <c r="H81" s="3">
        <v>0.140222192447615</v>
      </c>
      <c r="J81" s="2">
        <v>0</v>
      </c>
      <c r="K81" s="3">
        <v>88.05</v>
      </c>
    </row>
    <row r="82" spans="1:11">
      <c r="A82" s="2" t="b">
        <v>1</v>
      </c>
      <c r="B82" s="2">
        <v>16776975</v>
      </c>
      <c r="C82" s="3" t="s">
        <v>131</v>
      </c>
      <c r="D82" s="3" t="s">
        <v>13</v>
      </c>
      <c r="E82" s="3" t="s">
        <v>132</v>
      </c>
      <c r="F82" s="3">
        <v>29.11</v>
      </c>
      <c r="G82" s="3">
        <v>29.3530365331785</v>
      </c>
      <c r="H82" s="3">
        <v>0.254062835201095</v>
      </c>
      <c r="J82" s="2">
        <v>0</v>
      </c>
      <c r="K82" s="3">
        <v>88.03</v>
      </c>
    </row>
    <row r="83" spans="1:11">
      <c r="A83" s="2" t="b">
        <v>1</v>
      </c>
      <c r="B83" s="2">
        <v>16744448</v>
      </c>
      <c r="C83" s="3" t="s">
        <v>133</v>
      </c>
      <c r="D83" s="3" t="s">
        <v>13</v>
      </c>
      <c r="E83" s="3" t="s">
        <v>94</v>
      </c>
      <c r="F83" s="3">
        <v>28.07</v>
      </c>
      <c r="G83" s="3">
        <v>28.1762399502805</v>
      </c>
      <c r="H83" s="3">
        <v>0.254087538704369</v>
      </c>
      <c r="J83" s="2">
        <v>0</v>
      </c>
      <c r="K83" s="3">
        <v>88.11</v>
      </c>
    </row>
    <row r="84" spans="1:11">
      <c r="A84" s="2" t="b">
        <v>1</v>
      </c>
      <c r="B84" s="2">
        <v>255</v>
      </c>
      <c r="C84" s="3" t="s">
        <v>134</v>
      </c>
      <c r="D84" s="3" t="s">
        <v>13</v>
      </c>
      <c r="E84" s="3" t="s">
        <v>96</v>
      </c>
      <c r="F84" s="3">
        <v>28.97</v>
      </c>
      <c r="G84" s="3">
        <v>29.0196070928481</v>
      </c>
      <c r="H84" s="3">
        <v>0.180168507492022</v>
      </c>
      <c r="J84" s="2">
        <v>0</v>
      </c>
      <c r="K84" s="3">
        <v>88.06</v>
      </c>
    </row>
    <row r="85" spans="1:11">
      <c r="A85" s="2" t="b">
        <v>1</v>
      </c>
      <c r="B85" s="2">
        <v>3200768</v>
      </c>
      <c r="C85" s="3" t="s">
        <v>135</v>
      </c>
      <c r="D85" s="3" t="s">
        <v>13</v>
      </c>
      <c r="E85" s="3" t="s">
        <v>98</v>
      </c>
      <c r="F85" s="3">
        <v>30.77</v>
      </c>
      <c r="G85" s="3">
        <v>30.6695255402373</v>
      </c>
      <c r="H85" s="3">
        <v>0.0868550208599336</v>
      </c>
      <c r="J85" s="2">
        <v>0</v>
      </c>
      <c r="K85" s="3">
        <v>88.01</v>
      </c>
    </row>
    <row r="86" spans="1:11">
      <c r="A86" s="2" t="b">
        <v>1</v>
      </c>
      <c r="B86" s="2">
        <v>16711935</v>
      </c>
      <c r="C86" s="3" t="s">
        <v>136</v>
      </c>
      <c r="D86" s="3" t="s">
        <v>13</v>
      </c>
      <c r="E86" s="3" t="s">
        <v>100</v>
      </c>
      <c r="F86" s="3">
        <v>31.48</v>
      </c>
      <c r="G86" s="3">
        <v>31.4819968229073</v>
      </c>
      <c r="H86" s="3">
        <v>0.334337702680751</v>
      </c>
      <c r="J86" s="2">
        <v>0</v>
      </c>
      <c r="K86" s="3">
        <v>87.97</v>
      </c>
    </row>
    <row r="87" spans="1:11">
      <c r="A87" s="2" t="b">
        <v>1</v>
      </c>
      <c r="B87" s="2">
        <v>8421504</v>
      </c>
      <c r="C87" s="3" t="s">
        <v>137</v>
      </c>
      <c r="D87" s="3" t="s">
        <v>13</v>
      </c>
      <c r="E87" s="3" t="s">
        <v>102</v>
      </c>
      <c r="F87" s="3">
        <v>29.47</v>
      </c>
      <c r="G87" s="3">
        <v>29.2696475492164</v>
      </c>
      <c r="H87" s="3">
        <v>0.274635778703739</v>
      </c>
      <c r="J87" s="2">
        <v>0</v>
      </c>
      <c r="K87" s="3">
        <v>87.97</v>
      </c>
    </row>
    <row r="88" spans="1:11">
      <c r="A88" s="2" t="b">
        <v>1</v>
      </c>
      <c r="B88" s="2">
        <v>1234938</v>
      </c>
      <c r="C88" s="3" t="s">
        <v>138</v>
      </c>
      <c r="D88" s="3" t="s">
        <v>13</v>
      </c>
      <c r="E88" s="3" t="s">
        <v>104</v>
      </c>
      <c r="F88" s="3">
        <v>31.25</v>
      </c>
      <c r="G88" s="3">
        <v>30.9385845287221</v>
      </c>
      <c r="H88" s="3">
        <v>0.293736510314397</v>
      </c>
      <c r="J88" s="2">
        <v>0</v>
      </c>
      <c r="K88" s="3">
        <v>87.98</v>
      </c>
    </row>
    <row r="89" spans="1:11">
      <c r="A89" s="2" t="b">
        <v>1</v>
      </c>
      <c r="B89" s="2">
        <v>151</v>
      </c>
      <c r="C89" s="3" t="s">
        <v>139</v>
      </c>
      <c r="D89" s="3" t="s">
        <v>13</v>
      </c>
      <c r="E89" s="3" t="s">
        <v>106</v>
      </c>
      <c r="F89" s="3">
        <v>29.7</v>
      </c>
      <c r="G89" s="3">
        <v>29.9058065146891</v>
      </c>
      <c r="H89" s="3">
        <v>0.255165055686325</v>
      </c>
      <c r="J89" s="2">
        <v>0</v>
      </c>
      <c r="K89" s="3">
        <v>87.86</v>
      </c>
    </row>
    <row r="90" spans="1:11">
      <c r="A90" s="2" t="b">
        <v>1</v>
      </c>
      <c r="B90" s="2">
        <v>16776975</v>
      </c>
      <c r="C90" s="3" t="s">
        <v>140</v>
      </c>
      <c r="D90" s="3" t="s">
        <v>13</v>
      </c>
      <c r="E90" s="3" t="s">
        <v>108</v>
      </c>
      <c r="F90" s="3">
        <v>31.54</v>
      </c>
      <c r="G90" s="3">
        <v>31.4709658513074</v>
      </c>
      <c r="H90" s="3">
        <v>0.137844748695193</v>
      </c>
      <c r="J90" s="2">
        <v>0</v>
      </c>
      <c r="K90" s="3">
        <v>88.04</v>
      </c>
    </row>
    <row r="91" spans="1:11">
      <c r="A91" s="2" t="b">
        <v>1</v>
      </c>
      <c r="B91" s="2">
        <v>4210688</v>
      </c>
      <c r="C91" s="3" t="s">
        <v>141</v>
      </c>
      <c r="D91" s="3" t="s">
        <v>13</v>
      </c>
      <c r="E91" s="3" t="s">
        <v>110</v>
      </c>
      <c r="F91" s="3">
        <v>29.26</v>
      </c>
      <c r="G91" s="3">
        <v>29.5252508102834</v>
      </c>
      <c r="H91" s="3">
        <v>0.298292908041869</v>
      </c>
      <c r="J91" s="2">
        <v>0</v>
      </c>
      <c r="K91" s="3">
        <v>88.04</v>
      </c>
    </row>
    <row r="92" spans="1:11">
      <c r="A92" s="2" t="b">
        <v>1</v>
      </c>
      <c r="B92" s="2">
        <v>4227327</v>
      </c>
      <c r="C92" s="3" t="s">
        <v>142</v>
      </c>
      <c r="D92" s="3" t="s">
        <v>13</v>
      </c>
      <c r="E92" s="3" t="s">
        <v>112</v>
      </c>
      <c r="F92" s="3">
        <v>30.24</v>
      </c>
      <c r="G92" s="3">
        <v>30.0426690087705</v>
      </c>
      <c r="H92" s="3">
        <v>0.169925153498453</v>
      </c>
      <c r="J92" s="2">
        <v>0</v>
      </c>
      <c r="K92" s="3">
        <v>88.1</v>
      </c>
    </row>
    <row r="93" spans="1:11">
      <c r="A93" s="2" t="b">
        <v>1</v>
      </c>
      <c r="B93" s="2">
        <v>16581273</v>
      </c>
      <c r="C93" s="3" t="s">
        <v>143</v>
      </c>
      <c r="D93" s="3" t="s">
        <v>13</v>
      </c>
      <c r="E93" s="3" t="s">
        <v>114</v>
      </c>
      <c r="F93" s="3">
        <v>30.16</v>
      </c>
      <c r="G93" s="3">
        <v>29.7923470813579</v>
      </c>
      <c r="H93" s="3">
        <v>0.356612065605597</v>
      </c>
      <c r="J93" s="2">
        <v>0</v>
      </c>
      <c r="K93" s="3">
        <v>88.09</v>
      </c>
    </row>
    <row r="94" spans="1:11">
      <c r="A94" s="2" t="b">
        <v>1</v>
      </c>
      <c r="B94" s="2">
        <v>2540728</v>
      </c>
      <c r="C94" s="3" t="s">
        <v>144</v>
      </c>
      <c r="D94" s="3" t="s">
        <v>13</v>
      </c>
      <c r="E94" s="3" t="s">
        <v>116</v>
      </c>
      <c r="F94" s="3">
        <v>28.98</v>
      </c>
      <c r="G94" s="3">
        <v>28.82068214956</v>
      </c>
      <c r="H94" s="3">
        <v>0.151629869983898</v>
      </c>
      <c r="J94" s="2">
        <v>0</v>
      </c>
      <c r="K94" s="3">
        <v>88.06</v>
      </c>
    </row>
    <row r="95" spans="1:11">
      <c r="A95" s="2" t="b">
        <v>1</v>
      </c>
      <c r="B95" s="2">
        <v>16744448</v>
      </c>
      <c r="C95" s="3" t="s">
        <v>145</v>
      </c>
      <c r="D95" s="3" t="s">
        <v>13</v>
      </c>
      <c r="E95" s="3" t="s">
        <v>118</v>
      </c>
      <c r="F95" s="3">
        <v>28.28</v>
      </c>
      <c r="G95" s="3">
        <v>28.1007983871579</v>
      </c>
      <c r="H95" s="3">
        <v>0.161370137990208</v>
      </c>
      <c r="J95" s="2">
        <v>0</v>
      </c>
      <c r="K95" s="3">
        <v>88.08</v>
      </c>
    </row>
    <row r="96" spans="1:11">
      <c r="A96" s="2" t="b">
        <v>1</v>
      </c>
      <c r="B96" s="2">
        <v>255</v>
      </c>
      <c r="C96" s="3" t="s">
        <v>146</v>
      </c>
      <c r="D96" s="3" t="s">
        <v>13</v>
      </c>
      <c r="E96" s="3" t="s">
        <v>120</v>
      </c>
      <c r="F96" s="3">
        <v>29.11</v>
      </c>
      <c r="G96" s="3">
        <v>28.798588431511</v>
      </c>
      <c r="H96" s="3">
        <v>0.275013412095955</v>
      </c>
      <c r="J96" s="2">
        <v>0</v>
      </c>
      <c r="K96" s="3">
        <v>88.09</v>
      </c>
    </row>
    <row r="97" spans="1:11">
      <c r="A97" s="2" t="b">
        <v>1</v>
      </c>
      <c r="B97" s="2">
        <v>3200768</v>
      </c>
      <c r="C97" s="3" t="s">
        <v>147</v>
      </c>
      <c r="D97" s="3" t="s">
        <v>13</v>
      </c>
      <c r="E97" s="3" t="s">
        <v>122</v>
      </c>
      <c r="F97" s="3">
        <v>30.49</v>
      </c>
      <c r="G97" s="3">
        <v>30.4158668413873</v>
      </c>
      <c r="H97" s="3">
        <v>0.108708434481773</v>
      </c>
      <c r="J97" s="2">
        <v>0</v>
      </c>
      <c r="K97" s="3">
        <v>88.14</v>
      </c>
    </row>
    <row r="98" spans="1:11">
      <c r="A98" s="2" t="b">
        <v>1</v>
      </c>
      <c r="B98" s="2">
        <v>16711935</v>
      </c>
      <c r="C98" s="3" t="s">
        <v>148</v>
      </c>
      <c r="D98" s="3" t="s">
        <v>13</v>
      </c>
      <c r="E98" s="3" t="s">
        <v>124</v>
      </c>
      <c r="F98" s="3">
        <v>28.53</v>
      </c>
      <c r="G98" s="3">
        <v>28.5209366781665</v>
      </c>
      <c r="H98" s="3">
        <v>0.0407818784227838</v>
      </c>
      <c r="J98" s="2">
        <v>0</v>
      </c>
      <c r="K98" s="3">
        <v>88.19</v>
      </c>
    </row>
    <row r="99" spans="1:11">
      <c r="A99" s="2" t="b">
        <v>1</v>
      </c>
      <c r="B99" s="2">
        <v>8421504</v>
      </c>
      <c r="C99" s="3" t="s">
        <v>149</v>
      </c>
      <c r="D99" s="3" t="s">
        <v>13</v>
      </c>
      <c r="E99" s="3" t="s">
        <v>126</v>
      </c>
      <c r="F99" s="3">
        <v>29.75</v>
      </c>
      <c r="G99" s="3">
        <v>29.7274977239573</v>
      </c>
      <c r="H99" s="3">
        <v>0.0472636584670473</v>
      </c>
      <c r="J99" s="2">
        <v>0</v>
      </c>
      <c r="K99" s="3">
        <v>88.04</v>
      </c>
    </row>
    <row r="100" spans="1:11">
      <c r="A100" s="2" t="b">
        <v>1</v>
      </c>
      <c r="B100" s="2">
        <v>1234938</v>
      </c>
      <c r="C100" s="3" t="s">
        <v>150</v>
      </c>
      <c r="D100" s="3" t="s">
        <v>13</v>
      </c>
      <c r="E100" s="3" t="s">
        <v>128</v>
      </c>
      <c r="F100" s="3">
        <v>30.1</v>
      </c>
      <c r="G100" s="3">
        <v>30.2328343824018</v>
      </c>
      <c r="H100" s="3">
        <v>0.126418054873329</v>
      </c>
      <c r="J100" s="2">
        <v>0</v>
      </c>
      <c r="K100" s="3">
        <v>88.16</v>
      </c>
    </row>
    <row r="101" spans="1:11">
      <c r="A101" s="2" t="b">
        <v>1</v>
      </c>
      <c r="B101" s="2">
        <v>151</v>
      </c>
      <c r="C101" s="3" t="s">
        <v>151</v>
      </c>
      <c r="D101" s="3" t="s">
        <v>13</v>
      </c>
      <c r="E101" s="3" t="s">
        <v>130</v>
      </c>
      <c r="F101" s="3">
        <v>29.73</v>
      </c>
      <c r="G101" s="3">
        <v>29.6855613219044</v>
      </c>
      <c r="H101" s="3">
        <v>0.140222192447615</v>
      </c>
      <c r="J101" s="2">
        <v>0</v>
      </c>
      <c r="K101" s="3">
        <v>88.04</v>
      </c>
    </row>
    <row r="102" spans="1:11">
      <c r="A102" s="2" t="b">
        <v>1</v>
      </c>
      <c r="B102" s="2">
        <v>16776975</v>
      </c>
      <c r="C102" s="3" t="s">
        <v>152</v>
      </c>
      <c r="D102" s="3" t="s">
        <v>13</v>
      </c>
      <c r="E102" s="3" t="s">
        <v>132</v>
      </c>
      <c r="F102" s="3">
        <v>29.33</v>
      </c>
      <c r="G102" s="3">
        <v>29.3530365331785</v>
      </c>
      <c r="H102" s="3">
        <v>0.254062835201095</v>
      </c>
      <c r="J102" s="2">
        <v>0</v>
      </c>
      <c r="K102" s="3">
        <v>88.01</v>
      </c>
    </row>
    <row r="103" spans="1:11">
      <c r="A103" s="2" t="b">
        <v>1</v>
      </c>
      <c r="B103" s="2">
        <v>16744448</v>
      </c>
      <c r="C103" s="3" t="s">
        <v>153</v>
      </c>
      <c r="D103" s="3" t="s">
        <v>13</v>
      </c>
      <c r="E103" s="3" t="s">
        <v>94</v>
      </c>
      <c r="F103" s="3">
        <v>28.47</v>
      </c>
      <c r="G103" s="3">
        <v>28.1762399502805</v>
      </c>
      <c r="H103" s="3">
        <v>0.254087538704369</v>
      </c>
      <c r="J103" s="2">
        <v>0</v>
      </c>
      <c r="K103" s="3">
        <v>88.08</v>
      </c>
    </row>
    <row r="104" spans="1:11">
      <c r="A104" s="2" t="b">
        <v>1</v>
      </c>
      <c r="B104" s="2">
        <v>255</v>
      </c>
      <c r="C104" s="3" t="s">
        <v>154</v>
      </c>
      <c r="D104" s="3" t="s">
        <v>13</v>
      </c>
      <c r="E104" s="3" t="s">
        <v>96</v>
      </c>
      <c r="F104" s="3">
        <v>29.22</v>
      </c>
      <c r="G104" s="3">
        <v>29.0196070928481</v>
      </c>
      <c r="H104" s="3">
        <v>0.180168507492022</v>
      </c>
      <c r="J104" s="2">
        <v>0</v>
      </c>
      <c r="K104" s="3">
        <v>88.04</v>
      </c>
    </row>
    <row r="105" spans="1:11">
      <c r="A105" s="2" t="b">
        <v>1</v>
      </c>
      <c r="B105" s="2">
        <v>3200768</v>
      </c>
      <c r="C105" s="3" t="s">
        <v>155</v>
      </c>
      <c r="D105" s="3" t="s">
        <v>13</v>
      </c>
      <c r="E105" s="3" t="s">
        <v>98</v>
      </c>
      <c r="F105" s="3">
        <v>30.64</v>
      </c>
      <c r="G105" s="3">
        <v>30.6695255402373</v>
      </c>
      <c r="H105" s="3">
        <v>0.0868550208599336</v>
      </c>
      <c r="J105" s="2">
        <v>0</v>
      </c>
      <c r="K105" s="3">
        <v>88.03</v>
      </c>
    </row>
    <row r="106" spans="1:11">
      <c r="A106" s="2" t="b">
        <v>1</v>
      </c>
      <c r="B106" s="2">
        <v>16711935</v>
      </c>
      <c r="C106" s="3" t="s">
        <v>156</v>
      </c>
      <c r="D106" s="3" t="s">
        <v>13</v>
      </c>
      <c r="E106" s="3" t="s">
        <v>100</v>
      </c>
      <c r="F106" s="3">
        <v>31.82</v>
      </c>
      <c r="G106" s="3">
        <v>31.4819968229073</v>
      </c>
      <c r="H106" s="3">
        <v>0.334337702680751</v>
      </c>
      <c r="J106" s="2">
        <v>0</v>
      </c>
      <c r="K106" s="3">
        <v>87.98</v>
      </c>
    </row>
    <row r="107" spans="1:11">
      <c r="A107" s="2" t="b">
        <v>1</v>
      </c>
      <c r="B107" s="2">
        <v>8421504</v>
      </c>
      <c r="C107" s="3" t="s">
        <v>157</v>
      </c>
      <c r="D107" s="3" t="s">
        <v>13</v>
      </c>
      <c r="E107" s="3" t="s">
        <v>102</v>
      </c>
      <c r="F107" s="3">
        <v>29.38</v>
      </c>
      <c r="G107" s="3">
        <v>29.2696475492164</v>
      </c>
      <c r="H107" s="3">
        <v>0.274635778703739</v>
      </c>
      <c r="J107" s="2">
        <v>0</v>
      </c>
      <c r="K107" s="3">
        <v>87.97</v>
      </c>
    </row>
    <row r="108" spans="1:11">
      <c r="A108" s="2" t="b">
        <v>1</v>
      </c>
      <c r="B108" s="2">
        <v>1234938</v>
      </c>
      <c r="C108" s="3" t="s">
        <v>158</v>
      </c>
      <c r="D108" s="3" t="s">
        <v>13</v>
      </c>
      <c r="E108" s="3" t="s">
        <v>104</v>
      </c>
      <c r="F108" s="3">
        <v>30.9</v>
      </c>
      <c r="G108" s="3">
        <v>30.9385845287221</v>
      </c>
      <c r="H108" s="3">
        <v>0.293736510314397</v>
      </c>
      <c r="J108" s="2">
        <v>0</v>
      </c>
      <c r="K108" s="3">
        <v>87.98</v>
      </c>
    </row>
    <row r="109" spans="1:11">
      <c r="A109" s="2" t="b">
        <v>1</v>
      </c>
      <c r="B109" s="2">
        <v>151</v>
      </c>
      <c r="C109" s="3" t="s">
        <v>159</v>
      </c>
      <c r="D109" s="3" t="s">
        <v>13</v>
      </c>
      <c r="E109" s="3" t="s">
        <v>106</v>
      </c>
      <c r="F109" s="3">
        <v>30.19</v>
      </c>
      <c r="G109" s="3">
        <v>29.9058065146891</v>
      </c>
      <c r="H109" s="3">
        <v>0.255165055686325</v>
      </c>
      <c r="J109" s="2">
        <v>0</v>
      </c>
      <c r="K109" s="3">
        <v>87.86</v>
      </c>
    </row>
    <row r="110" spans="1:11">
      <c r="A110" s="2" t="b">
        <v>1</v>
      </c>
      <c r="B110" s="2">
        <v>16776975</v>
      </c>
      <c r="C110" s="3" t="s">
        <v>160</v>
      </c>
      <c r="D110" s="3" t="s">
        <v>13</v>
      </c>
      <c r="E110" s="3" t="s">
        <v>108</v>
      </c>
      <c r="F110" s="3">
        <v>31.31</v>
      </c>
      <c r="G110" s="3">
        <v>31.4709658513074</v>
      </c>
      <c r="H110" s="3">
        <v>0.137844748695193</v>
      </c>
      <c r="J110" s="2">
        <v>0</v>
      </c>
      <c r="K110" s="3">
        <v>88.03</v>
      </c>
    </row>
    <row r="111" spans="1:11">
      <c r="A111" s="2" t="b">
        <v>1</v>
      </c>
      <c r="B111" s="2">
        <v>4210688</v>
      </c>
      <c r="C111" s="3" t="s">
        <v>161</v>
      </c>
      <c r="D111" s="3" t="s">
        <v>13</v>
      </c>
      <c r="E111" s="3" t="s">
        <v>110</v>
      </c>
      <c r="F111" s="3">
        <v>29.85</v>
      </c>
      <c r="G111" s="3">
        <v>29.5252508102834</v>
      </c>
      <c r="H111" s="3">
        <v>0.298292908041869</v>
      </c>
      <c r="J111" s="2">
        <v>0</v>
      </c>
      <c r="K111" s="3">
        <v>88.01</v>
      </c>
    </row>
    <row r="112" spans="1:11">
      <c r="A112" s="2" t="b">
        <v>1</v>
      </c>
      <c r="B112" s="2">
        <v>4227327</v>
      </c>
      <c r="C112" s="3" t="s">
        <v>162</v>
      </c>
      <c r="D112" s="3" t="s">
        <v>13</v>
      </c>
      <c r="E112" s="3" t="s">
        <v>112</v>
      </c>
      <c r="F112" s="3">
        <v>29.94</v>
      </c>
      <c r="G112" s="3">
        <v>30.0426690087705</v>
      </c>
      <c r="H112" s="3">
        <v>0.169925153498453</v>
      </c>
      <c r="J112" s="2">
        <v>0</v>
      </c>
      <c r="K112" s="3">
        <v>88.09</v>
      </c>
    </row>
    <row r="113" spans="1:11">
      <c r="A113" s="2" t="b">
        <v>1</v>
      </c>
      <c r="B113" s="2">
        <v>16581273</v>
      </c>
      <c r="C113" s="3" t="s">
        <v>163</v>
      </c>
      <c r="D113" s="3" t="s">
        <v>13</v>
      </c>
      <c r="E113" s="3" t="s">
        <v>114</v>
      </c>
      <c r="F113" s="3">
        <v>29.78</v>
      </c>
      <c r="G113" s="3">
        <v>29.7923470813579</v>
      </c>
      <c r="H113" s="3">
        <v>0.356612065605597</v>
      </c>
      <c r="J113" s="2">
        <v>0</v>
      </c>
      <c r="K113" s="3">
        <v>88.09</v>
      </c>
    </row>
    <row r="114" spans="1:11">
      <c r="A114" s="2" t="b">
        <v>1</v>
      </c>
      <c r="B114" s="2">
        <v>2540728</v>
      </c>
      <c r="C114" s="3" t="s">
        <v>164</v>
      </c>
      <c r="D114" s="3" t="s">
        <v>13</v>
      </c>
      <c r="E114" s="3" t="s">
        <v>116</v>
      </c>
      <c r="F114" s="3">
        <v>28.79</v>
      </c>
      <c r="G114" s="3">
        <v>28.82068214956</v>
      </c>
      <c r="H114" s="3">
        <v>0.151629869983898</v>
      </c>
      <c r="J114" s="2">
        <v>0</v>
      </c>
      <c r="K114" s="3">
        <v>88.09</v>
      </c>
    </row>
    <row r="115" spans="1:11">
      <c r="A115" s="2" t="b">
        <v>1</v>
      </c>
      <c r="B115" s="2">
        <v>16744448</v>
      </c>
      <c r="C115" s="3" t="s">
        <v>165</v>
      </c>
      <c r="D115" s="3" t="s">
        <v>13</v>
      </c>
      <c r="E115" s="3" t="s">
        <v>118</v>
      </c>
      <c r="F115" s="3">
        <v>28.04</v>
      </c>
      <c r="G115" s="3">
        <v>28.1007983871579</v>
      </c>
      <c r="H115" s="3">
        <v>0.161370137990208</v>
      </c>
      <c r="J115" s="2">
        <v>0</v>
      </c>
      <c r="K115" s="3">
        <v>88.1</v>
      </c>
    </row>
    <row r="116" spans="1:11">
      <c r="A116" s="2" t="b">
        <v>1</v>
      </c>
      <c r="B116" s="2">
        <v>255</v>
      </c>
      <c r="C116" s="3" t="s">
        <v>166</v>
      </c>
      <c r="D116" s="3" t="s">
        <v>13</v>
      </c>
      <c r="E116" s="3" t="s">
        <v>120</v>
      </c>
      <c r="F116" s="3">
        <v>28.59</v>
      </c>
      <c r="G116" s="3">
        <v>28.798588431511</v>
      </c>
      <c r="H116" s="3">
        <v>0.275013412095955</v>
      </c>
      <c r="J116" s="2">
        <v>0</v>
      </c>
      <c r="K116" s="3">
        <v>88.12</v>
      </c>
    </row>
    <row r="117" spans="1:11">
      <c r="A117" s="2" t="b">
        <v>1</v>
      </c>
      <c r="B117" s="2">
        <v>3200768</v>
      </c>
      <c r="C117" s="3" t="s">
        <v>167</v>
      </c>
      <c r="D117" s="3" t="s">
        <v>13</v>
      </c>
      <c r="E117" s="3" t="s">
        <v>122</v>
      </c>
      <c r="F117" s="3">
        <v>30.29</v>
      </c>
      <c r="G117" s="3">
        <v>30.4158668413873</v>
      </c>
      <c r="H117" s="3">
        <v>0.108708434481773</v>
      </c>
      <c r="J117" s="2">
        <v>0</v>
      </c>
      <c r="K117" s="3">
        <v>88.16</v>
      </c>
    </row>
    <row r="118" spans="1:11">
      <c r="A118" s="2" t="b">
        <v>1</v>
      </c>
      <c r="B118" s="2">
        <v>16711935</v>
      </c>
      <c r="C118" s="3" t="s">
        <v>168</v>
      </c>
      <c r="D118" s="3" t="s">
        <v>13</v>
      </c>
      <c r="E118" s="3" t="s">
        <v>124</v>
      </c>
      <c r="F118" s="3">
        <v>28.48</v>
      </c>
      <c r="G118" s="3">
        <v>28.5209366781665</v>
      </c>
      <c r="H118" s="3">
        <v>0.0407818784227838</v>
      </c>
      <c r="J118" s="2">
        <v>0</v>
      </c>
      <c r="K118" s="3">
        <v>88.18</v>
      </c>
    </row>
    <row r="119" spans="1:11">
      <c r="A119" s="2" t="b">
        <v>1</v>
      </c>
      <c r="B119" s="2">
        <v>8421504</v>
      </c>
      <c r="C119" s="3" t="s">
        <v>169</v>
      </c>
      <c r="D119" s="3" t="s">
        <v>13</v>
      </c>
      <c r="E119" s="3" t="s">
        <v>126</v>
      </c>
      <c r="F119" s="3">
        <v>29.76</v>
      </c>
      <c r="G119" s="3">
        <v>29.7274977239573</v>
      </c>
      <c r="H119" s="3">
        <v>0.0472636584670473</v>
      </c>
      <c r="J119" s="2">
        <v>0</v>
      </c>
      <c r="K119" s="3">
        <v>88.04</v>
      </c>
    </row>
    <row r="120" spans="1:11">
      <c r="A120" s="2" t="b">
        <v>1</v>
      </c>
      <c r="B120" s="2">
        <v>1234938</v>
      </c>
      <c r="C120" s="3" t="s">
        <v>170</v>
      </c>
      <c r="D120" s="3" t="s">
        <v>13</v>
      </c>
      <c r="E120" s="3" t="s">
        <v>128</v>
      </c>
      <c r="F120" s="3">
        <v>30.35</v>
      </c>
      <c r="G120" s="3">
        <v>30.2328343824018</v>
      </c>
      <c r="H120" s="3">
        <v>0.126418054873329</v>
      </c>
      <c r="J120" s="2">
        <v>0</v>
      </c>
      <c r="K120" s="3">
        <v>88.18</v>
      </c>
    </row>
    <row r="121" spans="1:11">
      <c r="A121" s="2" t="b">
        <v>1</v>
      </c>
      <c r="B121" s="2">
        <v>151</v>
      </c>
      <c r="C121" s="3" t="s">
        <v>171</v>
      </c>
      <c r="D121" s="3" t="s">
        <v>13</v>
      </c>
      <c r="E121" s="3" t="s">
        <v>130</v>
      </c>
      <c r="F121" s="3">
        <v>29.79</v>
      </c>
      <c r="G121" s="3">
        <v>29.6855613219044</v>
      </c>
      <c r="H121" s="3">
        <v>0.140222192447615</v>
      </c>
      <c r="J121" s="2">
        <v>0</v>
      </c>
      <c r="K121" s="3">
        <v>88.05</v>
      </c>
    </row>
    <row r="122" spans="1:11">
      <c r="A122" s="2" t="b">
        <v>1</v>
      </c>
      <c r="B122" s="2">
        <v>16776975</v>
      </c>
      <c r="C122" s="3" t="s">
        <v>172</v>
      </c>
      <c r="D122" s="3" t="s">
        <v>13</v>
      </c>
      <c r="E122" s="3" t="s">
        <v>132</v>
      </c>
      <c r="F122" s="3">
        <v>29.62</v>
      </c>
      <c r="G122" s="3">
        <v>29.3530365331785</v>
      </c>
      <c r="H122" s="3">
        <v>0.254062835201095</v>
      </c>
      <c r="J122" s="2">
        <v>0</v>
      </c>
      <c r="K122" s="3">
        <v>88.02</v>
      </c>
    </row>
    <row r="123" spans="1:11">
      <c r="A123" s="2" t="b">
        <v>1</v>
      </c>
      <c r="B123" s="2">
        <v>16744448</v>
      </c>
      <c r="C123" s="3" t="s">
        <v>173</v>
      </c>
      <c r="D123" s="3" t="s">
        <v>13</v>
      </c>
      <c r="E123" s="3" t="s">
        <v>174</v>
      </c>
      <c r="F123" s="3">
        <v>32.68</v>
      </c>
      <c r="G123" s="3">
        <v>32.7020354872918</v>
      </c>
      <c r="H123" s="3">
        <v>0.0316375370065777</v>
      </c>
      <c r="J123" s="2">
        <v>0</v>
      </c>
      <c r="K123" s="3">
        <v>88.08</v>
      </c>
    </row>
    <row r="124" spans="1:11">
      <c r="A124" s="2" t="b">
        <v>1</v>
      </c>
      <c r="B124" s="2">
        <v>255</v>
      </c>
      <c r="C124" s="3" t="s">
        <v>175</v>
      </c>
      <c r="D124" s="3" t="s">
        <v>13</v>
      </c>
      <c r="E124" s="3" t="s">
        <v>176</v>
      </c>
      <c r="F124" s="3">
        <v>30.83</v>
      </c>
      <c r="G124" s="3">
        <v>30.9275689615327</v>
      </c>
      <c r="H124" s="3">
        <v>0.22034243171343</v>
      </c>
      <c r="J124" s="2">
        <v>0</v>
      </c>
      <c r="K124" s="3">
        <v>88.06</v>
      </c>
    </row>
    <row r="125" spans="1:11">
      <c r="A125" s="2" t="b">
        <v>1</v>
      </c>
      <c r="B125" s="2">
        <v>3200768</v>
      </c>
      <c r="C125" s="3" t="s">
        <v>177</v>
      </c>
      <c r="D125" s="3" t="s">
        <v>13</v>
      </c>
      <c r="E125" s="3" t="s">
        <v>178</v>
      </c>
      <c r="F125" s="3">
        <v>31.45</v>
      </c>
      <c r="G125" s="3">
        <v>31.6355033753984</v>
      </c>
      <c r="H125" s="3">
        <v>0.287399760718207</v>
      </c>
      <c r="J125" s="2">
        <v>0</v>
      </c>
      <c r="K125" s="3">
        <v>88.04</v>
      </c>
    </row>
    <row r="126" spans="1:11">
      <c r="A126" s="2" t="b">
        <v>1</v>
      </c>
      <c r="B126" s="2">
        <v>16711935</v>
      </c>
      <c r="C126" s="3" t="s">
        <v>179</v>
      </c>
      <c r="D126" s="3" t="s">
        <v>13</v>
      </c>
      <c r="E126" s="3" t="s">
        <v>180</v>
      </c>
      <c r="F126" s="3">
        <v>33.83</v>
      </c>
      <c r="G126" s="3">
        <v>34.1457157733882</v>
      </c>
      <c r="H126" s="3">
        <v>0.666580818983892</v>
      </c>
      <c r="J126" s="2">
        <v>0</v>
      </c>
      <c r="K126" s="3">
        <v>88.07</v>
      </c>
    </row>
    <row r="127" spans="1:11">
      <c r="A127" s="2" t="b">
        <v>1</v>
      </c>
      <c r="B127" s="2">
        <v>8421504</v>
      </c>
      <c r="C127" s="3" t="s">
        <v>181</v>
      </c>
      <c r="D127" s="3" t="s">
        <v>13</v>
      </c>
      <c r="E127" s="3" t="s">
        <v>182</v>
      </c>
      <c r="F127" s="3">
        <v>31.62</v>
      </c>
      <c r="G127" s="3">
        <v>31.9331496239106</v>
      </c>
      <c r="H127" s="3">
        <v>0.291755893832743</v>
      </c>
      <c r="J127" s="2">
        <v>0</v>
      </c>
      <c r="K127" s="3">
        <v>88.05</v>
      </c>
    </row>
    <row r="128" spans="1:11">
      <c r="A128" s="2" t="b">
        <v>1</v>
      </c>
      <c r="B128" s="2">
        <v>1234938</v>
      </c>
      <c r="C128" s="3" t="s">
        <v>183</v>
      </c>
      <c r="D128" s="3" t="s">
        <v>13</v>
      </c>
      <c r="E128" s="3" t="s">
        <v>184</v>
      </c>
      <c r="F128" s="3">
        <v>32.25</v>
      </c>
      <c r="G128" s="3">
        <v>32.4412210976561</v>
      </c>
      <c r="H128" s="3">
        <v>0.308226950915747</v>
      </c>
      <c r="J128" s="2">
        <v>0</v>
      </c>
      <c r="K128" s="3">
        <v>88.05</v>
      </c>
    </row>
    <row r="129" spans="1:11">
      <c r="A129" s="2" t="b">
        <v>1</v>
      </c>
      <c r="B129" s="2">
        <v>151</v>
      </c>
      <c r="C129" s="3" t="s">
        <v>185</v>
      </c>
      <c r="D129" s="3" t="s">
        <v>13</v>
      </c>
      <c r="E129" s="3" t="s">
        <v>186</v>
      </c>
      <c r="F129" s="3">
        <v>32.86</v>
      </c>
      <c r="G129" s="3">
        <v>32.8759817676572</v>
      </c>
      <c r="H129" s="3">
        <v>0.0240341004846443</v>
      </c>
      <c r="J129" s="2">
        <v>0</v>
      </c>
      <c r="K129" s="3">
        <v>88</v>
      </c>
    </row>
    <row r="130" spans="1:11">
      <c r="A130" s="2" t="b">
        <v>1</v>
      </c>
      <c r="B130" s="2">
        <v>16776975</v>
      </c>
      <c r="C130" s="3" t="s">
        <v>187</v>
      </c>
      <c r="D130" s="3" t="s">
        <v>13</v>
      </c>
      <c r="E130" s="3" t="s">
        <v>188</v>
      </c>
      <c r="F130" s="3">
        <v>34.79</v>
      </c>
      <c r="G130" s="3">
        <v>34.9129925759902</v>
      </c>
      <c r="H130" s="3">
        <v>0.503379066028886</v>
      </c>
      <c r="J130" s="2">
        <v>0</v>
      </c>
      <c r="K130" s="3">
        <v>88.12</v>
      </c>
    </row>
    <row r="131" spans="1:11">
      <c r="A131" s="2" t="b">
        <v>1</v>
      </c>
      <c r="B131" s="2">
        <v>4210688</v>
      </c>
      <c r="C131" s="3" t="s">
        <v>189</v>
      </c>
      <c r="D131" s="3" t="s">
        <v>13</v>
      </c>
      <c r="E131" s="3" t="s">
        <v>190</v>
      </c>
      <c r="F131" s="3">
        <v>33</v>
      </c>
      <c r="G131" s="3">
        <v>33.0954577725439</v>
      </c>
      <c r="H131" s="3">
        <v>0.138885328670335</v>
      </c>
      <c r="J131" s="2">
        <v>0</v>
      </c>
      <c r="K131" s="3">
        <v>88.08</v>
      </c>
    </row>
    <row r="132" spans="1:15">
      <c r="A132" s="2" t="b">
        <v>1</v>
      </c>
      <c r="B132" s="2">
        <v>4227327</v>
      </c>
      <c r="C132" s="3" t="s">
        <v>191</v>
      </c>
      <c r="D132" s="3" t="s">
        <v>13</v>
      </c>
      <c r="E132" s="3" t="s">
        <v>192</v>
      </c>
      <c r="F132" s="3">
        <v>34.52</v>
      </c>
      <c r="G132" s="3">
        <v>34.1720372929309</v>
      </c>
      <c r="H132" s="3">
        <v>0.521774860536563</v>
      </c>
      <c r="J132" s="2">
        <v>0</v>
      </c>
      <c r="K132" s="3">
        <v>88.2</v>
      </c>
      <c r="M132" s="3"/>
      <c r="N132" s="3"/>
      <c r="O132" s="3"/>
    </row>
    <row r="133" spans="1:15">
      <c r="A133" s="2" t="b">
        <v>1</v>
      </c>
      <c r="B133" s="2">
        <v>16581273</v>
      </c>
      <c r="C133" s="3" t="s">
        <v>193</v>
      </c>
      <c r="D133" s="3" t="s">
        <v>13</v>
      </c>
      <c r="E133" s="3" t="s">
        <v>194</v>
      </c>
      <c r="F133" s="3">
        <v>29.81</v>
      </c>
      <c r="G133" s="3">
        <v>29.8740614778772</v>
      </c>
      <c r="H133" s="3">
        <v>0.0577445417789853</v>
      </c>
      <c r="J133" s="2">
        <v>0</v>
      </c>
      <c r="K133" s="3">
        <v>88.09</v>
      </c>
      <c r="M133" s="3"/>
      <c r="N133" s="3"/>
      <c r="O133" s="3"/>
    </row>
    <row r="134" spans="1:15">
      <c r="A134" s="2" t="b">
        <v>1</v>
      </c>
      <c r="B134" s="2">
        <v>2540728</v>
      </c>
      <c r="C134" s="3" t="s">
        <v>195</v>
      </c>
      <c r="D134" s="3" t="s">
        <v>13</v>
      </c>
      <c r="E134" s="3" t="s">
        <v>196</v>
      </c>
      <c r="F134" s="3">
        <v>28.5</v>
      </c>
      <c r="G134" s="3">
        <v>28.7092703464477</v>
      </c>
      <c r="H134" s="3">
        <v>0.206048726230793</v>
      </c>
      <c r="J134" s="2">
        <v>0</v>
      </c>
      <c r="K134" s="3">
        <v>88.13</v>
      </c>
      <c r="M134" s="3"/>
      <c r="N134" s="3"/>
      <c r="O134" s="3"/>
    </row>
    <row r="135" spans="1:15">
      <c r="A135" s="2" t="b">
        <v>1</v>
      </c>
      <c r="B135" s="2">
        <v>16744448</v>
      </c>
      <c r="C135" s="3" t="s">
        <v>197</v>
      </c>
      <c r="D135" s="3" t="s">
        <v>13</v>
      </c>
      <c r="E135" s="3" t="s">
        <v>198</v>
      </c>
      <c r="F135" s="3">
        <v>27.54</v>
      </c>
      <c r="G135" s="3">
        <v>27.8087824360204</v>
      </c>
      <c r="H135" s="3">
        <v>0.297595715205013</v>
      </c>
      <c r="J135" s="2">
        <v>0</v>
      </c>
      <c r="K135" s="3">
        <v>88.15</v>
      </c>
      <c r="M135" s="3"/>
      <c r="N135" s="3"/>
      <c r="O135" s="3"/>
    </row>
    <row r="136" spans="1:15">
      <c r="A136" s="2" t="b">
        <v>1</v>
      </c>
      <c r="B136" s="2">
        <v>255</v>
      </c>
      <c r="C136" s="3" t="s">
        <v>199</v>
      </c>
      <c r="D136" s="3" t="s">
        <v>13</v>
      </c>
      <c r="E136" s="3" t="s">
        <v>200</v>
      </c>
      <c r="F136" s="3">
        <v>28.71</v>
      </c>
      <c r="G136" s="3">
        <v>29.0203648351347</v>
      </c>
      <c r="H136" s="3">
        <v>0.280388334634564</v>
      </c>
      <c r="J136" s="2">
        <v>0</v>
      </c>
      <c r="K136" s="3">
        <v>88.12</v>
      </c>
      <c r="M136" s="3"/>
      <c r="N136" s="3"/>
      <c r="O136" s="3"/>
    </row>
    <row r="137" spans="1:15">
      <c r="A137" s="2" t="b">
        <v>1</v>
      </c>
      <c r="B137" s="2">
        <v>3200768</v>
      </c>
      <c r="C137" s="3" t="s">
        <v>201</v>
      </c>
      <c r="D137" s="3" t="s">
        <v>13</v>
      </c>
      <c r="E137" s="3" t="s">
        <v>202</v>
      </c>
      <c r="F137" s="3">
        <v>27.79</v>
      </c>
      <c r="G137" s="3">
        <v>27.8074642731821</v>
      </c>
      <c r="H137" s="3">
        <v>0.145240904815287</v>
      </c>
      <c r="J137" s="2">
        <v>0</v>
      </c>
      <c r="K137" s="3">
        <v>88.17</v>
      </c>
      <c r="M137" s="3"/>
      <c r="N137" s="3"/>
      <c r="O137" s="3"/>
    </row>
    <row r="138" spans="1:15">
      <c r="A138" s="2" t="b">
        <v>1</v>
      </c>
      <c r="B138" s="2">
        <v>16711935</v>
      </c>
      <c r="C138" s="3" t="s">
        <v>203</v>
      </c>
      <c r="D138" s="3" t="s">
        <v>13</v>
      </c>
      <c r="E138" s="3" t="s">
        <v>204</v>
      </c>
      <c r="F138" s="3">
        <v>29.48</v>
      </c>
      <c r="G138" s="3">
        <v>29.8569487756454</v>
      </c>
      <c r="H138" s="3">
        <v>0.332647869860956</v>
      </c>
      <c r="J138" s="2">
        <v>0</v>
      </c>
      <c r="K138" s="3">
        <v>88.21</v>
      </c>
      <c r="M138" s="3"/>
      <c r="N138" s="3"/>
      <c r="O138" s="3"/>
    </row>
    <row r="139" spans="1:15">
      <c r="A139" s="2" t="b">
        <v>1</v>
      </c>
      <c r="B139" s="2">
        <v>8421504</v>
      </c>
      <c r="C139" s="3" t="s">
        <v>205</v>
      </c>
      <c r="D139" s="3" t="s">
        <v>13</v>
      </c>
      <c r="E139" s="3" t="s">
        <v>206</v>
      </c>
      <c r="F139" s="3">
        <v>28.01</v>
      </c>
      <c r="G139" s="3">
        <v>27.9878011528359</v>
      </c>
      <c r="H139" s="3">
        <v>0.131422765377604</v>
      </c>
      <c r="J139" s="2">
        <v>0</v>
      </c>
      <c r="K139" s="3">
        <v>88.17</v>
      </c>
      <c r="M139" s="3"/>
      <c r="N139" s="3"/>
      <c r="O139" s="3"/>
    </row>
    <row r="140" spans="1:15">
      <c r="A140" s="2" t="b">
        <v>1</v>
      </c>
      <c r="B140" s="2">
        <v>1234938</v>
      </c>
      <c r="C140" s="3" t="s">
        <v>207</v>
      </c>
      <c r="D140" s="3" t="s">
        <v>13</v>
      </c>
      <c r="E140" s="3" t="s">
        <v>208</v>
      </c>
      <c r="F140" s="3">
        <v>28.88</v>
      </c>
      <c r="G140" s="3">
        <v>29.0933721077146</v>
      </c>
      <c r="H140" s="3">
        <v>0.189346561100744</v>
      </c>
      <c r="J140" s="2">
        <v>0</v>
      </c>
      <c r="K140" s="3">
        <v>88.19</v>
      </c>
      <c r="M140" s="3"/>
      <c r="N140" s="3"/>
      <c r="O140" s="3"/>
    </row>
    <row r="141" spans="1:15">
      <c r="A141" s="2" t="b">
        <v>1</v>
      </c>
      <c r="B141" s="2">
        <v>151</v>
      </c>
      <c r="C141" s="3" t="s">
        <v>209</v>
      </c>
      <c r="D141" s="3" t="s">
        <v>13</v>
      </c>
      <c r="E141" s="3" t="s">
        <v>210</v>
      </c>
      <c r="F141" s="3">
        <v>28.81</v>
      </c>
      <c r="G141" s="3">
        <v>29.1016074939558</v>
      </c>
      <c r="H141" s="3">
        <v>0.390162665099264</v>
      </c>
      <c r="J141" s="2">
        <v>0</v>
      </c>
      <c r="K141" s="3">
        <v>88.1</v>
      </c>
      <c r="M141" s="3"/>
      <c r="N141" s="3"/>
      <c r="O141" s="3"/>
    </row>
    <row r="142" spans="1:15">
      <c r="A142" s="2" t="b">
        <v>1</v>
      </c>
      <c r="B142" s="2">
        <v>16776975</v>
      </c>
      <c r="C142" s="3" t="s">
        <v>211</v>
      </c>
      <c r="D142" s="3" t="s">
        <v>13</v>
      </c>
      <c r="E142" s="3" t="s">
        <v>212</v>
      </c>
      <c r="F142" s="3">
        <v>30.21</v>
      </c>
      <c r="G142" s="3">
        <v>30.537124790156</v>
      </c>
      <c r="H142" s="3">
        <v>0.39654234624236</v>
      </c>
      <c r="J142" s="2">
        <v>0</v>
      </c>
      <c r="K142" s="3">
        <v>88.03</v>
      </c>
      <c r="M142" s="3"/>
      <c r="N142" s="3"/>
      <c r="O142" s="3"/>
    </row>
    <row r="143" spans="1:15">
      <c r="A143" s="2" t="b">
        <v>1</v>
      </c>
      <c r="B143" s="2">
        <v>16744448</v>
      </c>
      <c r="C143" s="3" t="s">
        <v>213</v>
      </c>
      <c r="D143" s="3" t="s">
        <v>13</v>
      </c>
      <c r="E143" s="3" t="s">
        <v>174</v>
      </c>
      <c r="F143" s="3">
        <v>32.69</v>
      </c>
      <c r="G143" s="3">
        <v>32.7020354872918</v>
      </c>
      <c r="H143" s="3">
        <v>0.0316375370065777</v>
      </c>
      <c r="J143" s="2">
        <v>0</v>
      </c>
      <c r="K143" s="3">
        <v>88.03</v>
      </c>
      <c r="M143" s="3"/>
      <c r="N143" s="3"/>
      <c r="O143" s="3"/>
    </row>
    <row r="144" spans="1:15">
      <c r="A144" s="2" t="b">
        <v>1</v>
      </c>
      <c r="B144" s="2">
        <v>255</v>
      </c>
      <c r="C144" s="3" t="s">
        <v>214</v>
      </c>
      <c r="D144" s="3" t="s">
        <v>13</v>
      </c>
      <c r="E144" s="3" t="s">
        <v>176</v>
      </c>
      <c r="F144" s="3">
        <v>30.77</v>
      </c>
      <c r="G144" s="3">
        <v>30.9275689615327</v>
      </c>
      <c r="H144" s="3">
        <v>0.22034243171343</v>
      </c>
      <c r="J144" s="2">
        <v>0</v>
      </c>
      <c r="K144" s="3">
        <v>88.04</v>
      </c>
      <c r="M144" s="3"/>
      <c r="N144" s="3"/>
      <c r="O144" s="3"/>
    </row>
    <row r="145" spans="1:15">
      <c r="A145" s="2" t="b">
        <v>1</v>
      </c>
      <c r="B145" s="2">
        <v>3200768</v>
      </c>
      <c r="C145" s="3" t="s">
        <v>215</v>
      </c>
      <c r="D145" s="3" t="s">
        <v>13</v>
      </c>
      <c r="E145" s="3" t="s">
        <v>178</v>
      </c>
      <c r="F145" s="3">
        <v>31.49</v>
      </c>
      <c r="G145" s="3">
        <v>31.6355033753984</v>
      </c>
      <c r="H145" s="3">
        <v>0.287399760718207</v>
      </c>
      <c r="J145" s="2">
        <v>0</v>
      </c>
      <c r="K145" s="3">
        <v>88.09</v>
      </c>
      <c r="M145" s="3"/>
      <c r="N145" s="3"/>
      <c r="O145" s="3"/>
    </row>
    <row r="146" spans="1:15">
      <c r="A146" s="2" t="b">
        <v>1</v>
      </c>
      <c r="B146" s="2">
        <v>16711935</v>
      </c>
      <c r="C146" s="3" t="s">
        <v>216</v>
      </c>
      <c r="D146" s="3" t="s">
        <v>13</v>
      </c>
      <c r="E146" s="3" t="s">
        <v>180</v>
      </c>
      <c r="F146" s="3">
        <v>33.69</v>
      </c>
      <c r="G146" s="3">
        <v>34.1457157733882</v>
      </c>
      <c r="H146" s="3">
        <v>0.666580818983892</v>
      </c>
      <c r="J146" s="2">
        <v>0</v>
      </c>
      <c r="K146" s="3">
        <v>87.95</v>
      </c>
      <c r="M146" s="3"/>
      <c r="N146" s="3"/>
      <c r="O146" s="3"/>
    </row>
    <row r="147" spans="1:15">
      <c r="A147" s="2" t="b">
        <v>1</v>
      </c>
      <c r="B147" s="2">
        <v>8421504</v>
      </c>
      <c r="C147" s="3" t="s">
        <v>217</v>
      </c>
      <c r="D147" s="3" t="s">
        <v>13</v>
      </c>
      <c r="E147" s="3" t="s">
        <v>182</v>
      </c>
      <c r="F147" s="3">
        <v>32.19</v>
      </c>
      <c r="G147" s="3">
        <v>31.9331496239106</v>
      </c>
      <c r="H147" s="3">
        <v>0.291755893832743</v>
      </c>
      <c r="J147" s="2">
        <v>0</v>
      </c>
      <c r="K147" s="3">
        <v>88.06</v>
      </c>
      <c r="M147" s="3"/>
      <c r="N147" s="3"/>
      <c r="O147" s="3"/>
    </row>
    <row r="148" spans="1:15">
      <c r="A148" s="2" t="b">
        <v>1</v>
      </c>
      <c r="B148" s="2">
        <v>1234938</v>
      </c>
      <c r="C148" s="3" t="s">
        <v>218</v>
      </c>
      <c r="D148" s="3" t="s">
        <v>13</v>
      </c>
      <c r="E148" s="3" t="s">
        <v>184</v>
      </c>
      <c r="F148" s="3">
        <v>32.8</v>
      </c>
      <c r="G148" s="3">
        <v>32.4412210976561</v>
      </c>
      <c r="H148" s="3">
        <v>0.308226950915747</v>
      </c>
      <c r="J148" s="2">
        <v>0</v>
      </c>
      <c r="K148" s="3">
        <v>88.08</v>
      </c>
      <c r="M148" s="3"/>
      <c r="N148" s="3"/>
      <c r="O148" s="3"/>
    </row>
    <row r="149" spans="1:15">
      <c r="A149" s="2" t="b">
        <v>1</v>
      </c>
      <c r="B149" s="2">
        <v>151</v>
      </c>
      <c r="C149" s="3" t="s">
        <v>219</v>
      </c>
      <c r="D149" s="3" t="s">
        <v>13</v>
      </c>
      <c r="E149" s="3" t="s">
        <v>186</v>
      </c>
      <c r="F149" s="3">
        <v>32.89</v>
      </c>
      <c r="G149" s="3">
        <v>32.8759817676572</v>
      </c>
      <c r="H149" s="3">
        <v>0.0240341004846443</v>
      </c>
      <c r="J149" s="2">
        <v>0</v>
      </c>
      <c r="K149" s="3">
        <v>88.03</v>
      </c>
      <c r="M149" s="3"/>
      <c r="N149" s="3"/>
      <c r="O149" s="3"/>
    </row>
    <row r="150" spans="1:15">
      <c r="A150" s="2" t="b">
        <v>1</v>
      </c>
      <c r="B150" s="2">
        <v>16776975</v>
      </c>
      <c r="C150" s="3" t="s">
        <v>220</v>
      </c>
      <c r="D150" s="3" t="s">
        <v>13</v>
      </c>
      <c r="E150" s="3" t="s">
        <v>188</v>
      </c>
      <c r="F150" s="3">
        <v>35.47</v>
      </c>
      <c r="G150" s="3">
        <v>34.9129925759902</v>
      </c>
      <c r="H150" s="3">
        <v>0.503379066028886</v>
      </c>
      <c r="J150" s="2">
        <v>0</v>
      </c>
      <c r="K150" s="3">
        <v>88</v>
      </c>
      <c r="M150" s="3"/>
      <c r="N150" s="3"/>
      <c r="O150" s="3"/>
    </row>
    <row r="151" spans="1:15">
      <c r="A151" s="2" t="b">
        <v>0</v>
      </c>
      <c r="B151" s="2">
        <v>4210688</v>
      </c>
      <c r="C151" s="3" t="s">
        <v>221</v>
      </c>
      <c r="D151" s="3" t="s">
        <v>13</v>
      </c>
      <c r="E151" s="3" t="s">
        <v>190</v>
      </c>
      <c r="G151" s="3">
        <v>33.0954577725439</v>
      </c>
      <c r="H151" s="3">
        <v>0.138885328670335</v>
      </c>
      <c r="J151" s="2">
        <v>0</v>
      </c>
      <c r="K151" s="3">
        <v>88.11</v>
      </c>
      <c r="M151" s="3"/>
      <c r="N151" s="3"/>
      <c r="O151" s="3"/>
    </row>
    <row r="152" spans="1:15">
      <c r="A152" s="2" t="b">
        <v>1</v>
      </c>
      <c r="B152" s="2">
        <v>4227327</v>
      </c>
      <c r="C152" s="3" t="s">
        <v>222</v>
      </c>
      <c r="D152" s="3" t="s">
        <v>13</v>
      </c>
      <c r="E152" s="3" t="s">
        <v>192</v>
      </c>
      <c r="F152" s="3">
        <v>34.42</v>
      </c>
      <c r="G152" s="3">
        <v>34.1720372929309</v>
      </c>
      <c r="H152" s="3">
        <v>0.521774860536563</v>
      </c>
      <c r="J152" s="2">
        <v>0</v>
      </c>
      <c r="K152" s="3">
        <v>88.16</v>
      </c>
      <c r="M152" s="3"/>
      <c r="N152" s="3"/>
      <c r="O152" s="3"/>
    </row>
    <row r="153" spans="1:15">
      <c r="A153" s="2" t="b">
        <v>1</v>
      </c>
      <c r="B153" s="2">
        <v>16581273</v>
      </c>
      <c r="C153" s="3" t="s">
        <v>223</v>
      </c>
      <c r="D153" s="3" t="s">
        <v>13</v>
      </c>
      <c r="E153" s="3" t="s">
        <v>194</v>
      </c>
      <c r="F153" s="3">
        <v>29.92</v>
      </c>
      <c r="G153" s="3">
        <v>29.8740614778772</v>
      </c>
      <c r="H153" s="3">
        <v>0.0577445417789853</v>
      </c>
      <c r="J153" s="2">
        <v>0</v>
      </c>
      <c r="K153" s="3">
        <v>88.09</v>
      </c>
      <c r="M153" s="3"/>
      <c r="N153" s="3"/>
      <c r="O153" s="3"/>
    </row>
    <row r="154" spans="1:15">
      <c r="A154" s="2" t="b">
        <v>1</v>
      </c>
      <c r="B154" s="2">
        <v>2540728</v>
      </c>
      <c r="C154" s="3" t="s">
        <v>224</v>
      </c>
      <c r="D154" s="3" t="s">
        <v>13</v>
      </c>
      <c r="E154" s="3" t="s">
        <v>196</v>
      </c>
      <c r="F154" s="3">
        <v>28.72</v>
      </c>
      <c r="G154" s="3">
        <v>28.7092703464477</v>
      </c>
      <c r="H154" s="3">
        <v>0.206048726230793</v>
      </c>
      <c r="J154" s="2">
        <v>0</v>
      </c>
      <c r="K154" s="3">
        <v>88.12</v>
      </c>
      <c r="M154" s="3"/>
      <c r="N154" s="3"/>
      <c r="O154" s="3"/>
    </row>
    <row r="155" spans="1:15">
      <c r="A155" s="2" t="b">
        <v>1</v>
      </c>
      <c r="B155" s="2">
        <v>16744448</v>
      </c>
      <c r="C155" s="3" t="s">
        <v>225</v>
      </c>
      <c r="D155" s="3" t="s">
        <v>13</v>
      </c>
      <c r="E155" s="3" t="s">
        <v>198</v>
      </c>
      <c r="F155" s="3">
        <v>27.77</v>
      </c>
      <c r="G155" s="3">
        <v>27.8087824360204</v>
      </c>
      <c r="H155" s="3">
        <v>0.297595715205013</v>
      </c>
      <c r="J155" s="2">
        <v>0</v>
      </c>
      <c r="K155" s="3">
        <v>88.15</v>
      </c>
      <c r="M155" s="3"/>
      <c r="N155" s="3"/>
      <c r="O155" s="3"/>
    </row>
    <row r="156" spans="1:15">
      <c r="A156" s="2" t="b">
        <v>1</v>
      </c>
      <c r="B156" s="2">
        <v>255</v>
      </c>
      <c r="C156" s="3" t="s">
        <v>226</v>
      </c>
      <c r="D156" s="3" t="s">
        <v>13</v>
      </c>
      <c r="E156" s="3" t="s">
        <v>200</v>
      </c>
      <c r="F156" s="3">
        <v>29.09</v>
      </c>
      <c r="G156" s="3">
        <v>29.0203648351347</v>
      </c>
      <c r="H156" s="3">
        <v>0.280388334634564</v>
      </c>
      <c r="J156" s="2">
        <v>0</v>
      </c>
      <c r="K156" s="3">
        <v>88.13</v>
      </c>
      <c r="M156" s="3"/>
      <c r="N156" s="3"/>
      <c r="O156" s="3"/>
    </row>
    <row r="157" spans="1:15">
      <c r="A157" s="2" t="b">
        <v>1</v>
      </c>
      <c r="B157" s="2">
        <v>3200768</v>
      </c>
      <c r="C157" s="3" t="s">
        <v>227</v>
      </c>
      <c r="D157" s="3" t="s">
        <v>13</v>
      </c>
      <c r="E157" s="3" t="s">
        <v>202</v>
      </c>
      <c r="F157" s="3">
        <v>27.67</v>
      </c>
      <c r="G157" s="3">
        <v>27.8074642731821</v>
      </c>
      <c r="H157" s="3">
        <v>0.145240904815287</v>
      </c>
      <c r="J157" s="2">
        <v>0</v>
      </c>
      <c r="K157" s="3">
        <v>88.18</v>
      </c>
      <c r="M157" s="3"/>
      <c r="N157" s="3"/>
      <c r="O157" s="3"/>
    </row>
    <row r="158" spans="1:15">
      <c r="A158" s="2" t="b">
        <v>1</v>
      </c>
      <c r="B158" s="2">
        <v>16711935</v>
      </c>
      <c r="C158" s="3" t="s">
        <v>228</v>
      </c>
      <c r="D158" s="3" t="s">
        <v>13</v>
      </c>
      <c r="E158" s="3" t="s">
        <v>204</v>
      </c>
      <c r="F158" s="3">
        <v>30</v>
      </c>
      <c r="G158" s="3">
        <v>29.8569487756454</v>
      </c>
      <c r="H158" s="3">
        <v>0.332647869860956</v>
      </c>
      <c r="J158" s="2">
        <v>0</v>
      </c>
      <c r="K158" s="3">
        <v>88.21</v>
      </c>
      <c r="M158" s="3"/>
      <c r="N158" s="3"/>
      <c r="O158" s="3"/>
    </row>
    <row r="159" spans="1:15">
      <c r="A159" s="2" t="b">
        <v>1</v>
      </c>
      <c r="B159" s="2">
        <v>8421504</v>
      </c>
      <c r="C159" s="3" t="s">
        <v>229</v>
      </c>
      <c r="D159" s="3" t="s">
        <v>13</v>
      </c>
      <c r="E159" s="3" t="s">
        <v>206</v>
      </c>
      <c r="F159" s="3">
        <v>27.85</v>
      </c>
      <c r="G159" s="3">
        <v>27.9878011528359</v>
      </c>
      <c r="H159" s="3">
        <v>0.131422765377604</v>
      </c>
      <c r="J159" s="2">
        <v>0</v>
      </c>
      <c r="K159" s="3">
        <v>88.21</v>
      </c>
      <c r="M159" s="3"/>
      <c r="N159" s="3"/>
      <c r="O159" s="3"/>
    </row>
    <row r="160" spans="1:15">
      <c r="A160" s="2" t="b">
        <v>1</v>
      </c>
      <c r="B160" s="2">
        <v>1234938</v>
      </c>
      <c r="C160" s="3" t="s">
        <v>230</v>
      </c>
      <c r="D160" s="3" t="s">
        <v>13</v>
      </c>
      <c r="E160" s="3" t="s">
        <v>208</v>
      </c>
      <c r="F160" s="3">
        <v>29.25</v>
      </c>
      <c r="G160" s="3">
        <v>29.0933721077146</v>
      </c>
      <c r="H160" s="3">
        <v>0.189346561100744</v>
      </c>
      <c r="J160" s="2">
        <v>0</v>
      </c>
      <c r="K160" s="3">
        <v>88.25</v>
      </c>
      <c r="M160" s="3"/>
      <c r="N160" s="3"/>
      <c r="O160" s="3"/>
    </row>
    <row r="161" spans="1:15">
      <c r="A161" s="2" t="b">
        <v>1</v>
      </c>
      <c r="B161" s="2">
        <v>151</v>
      </c>
      <c r="C161" s="3" t="s">
        <v>231</v>
      </c>
      <c r="D161" s="3" t="s">
        <v>13</v>
      </c>
      <c r="E161" s="3" t="s">
        <v>210</v>
      </c>
      <c r="F161" s="3">
        <v>29.54</v>
      </c>
      <c r="G161" s="3">
        <v>29.1016074939558</v>
      </c>
      <c r="H161" s="3">
        <v>0.390162665099264</v>
      </c>
      <c r="J161" s="2">
        <v>0</v>
      </c>
      <c r="K161" s="3">
        <v>88.13</v>
      </c>
      <c r="M161" s="3"/>
      <c r="N161" s="3"/>
      <c r="O161" s="3"/>
    </row>
    <row r="162" spans="1:15">
      <c r="A162" s="2" t="b">
        <v>1</v>
      </c>
      <c r="B162" s="2">
        <v>16776975</v>
      </c>
      <c r="C162" s="3" t="s">
        <v>232</v>
      </c>
      <c r="D162" s="3" t="s">
        <v>13</v>
      </c>
      <c r="E162" s="3" t="s">
        <v>212</v>
      </c>
      <c r="F162" s="3">
        <v>30.98</v>
      </c>
      <c r="G162" s="3">
        <v>30.537124790156</v>
      </c>
      <c r="H162" s="3">
        <v>0.39654234624236</v>
      </c>
      <c r="J162" s="2">
        <v>0</v>
      </c>
      <c r="K162" s="3">
        <v>88.1</v>
      </c>
      <c r="M162" s="3"/>
      <c r="N162" s="3"/>
      <c r="O162" s="3"/>
    </row>
    <row r="163" spans="1:15">
      <c r="A163" s="2" t="b">
        <v>1</v>
      </c>
      <c r="B163" s="2">
        <v>16744448</v>
      </c>
      <c r="C163" s="3" t="s">
        <v>233</v>
      </c>
      <c r="D163" s="3" t="s">
        <v>13</v>
      </c>
      <c r="E163" s="3" t="s">
        <v>174</v>
      </c>
      <c r="F163" s="3">
        <v>32.74</v>
      </c>
      <c r="G163" s="3">
        <v>32.7020354872918</v>
      </c>
      <c r="H163" s="3">
        <v>0.0316375370065777</v>
      </c>
      <c r="J163" s="2">
        <v>0</v>
      </c>
      <c r="K163" s="3">
        <v>88.06</v>
      </c>
      <c r="M163" s="3"/>
      <c r="N163" s="3"/>
      <c r="O163" s="3"/>
    </row>
    <row r="164" spans="1:15">
      <c r="A164" s="2" t="b">
        <v>1</v>
      </c>
      <c r="B164" s="2">
        <v>255</v>
      </c>
      <c r="C164" s="3" t="s">
        <v>234</v>
      </c>
      <c r="D164" s="3" t="s">
        <v>13</v>
      </c>
      <c r="E164" s="3" t="s">
        <v>176</v>
      </c>
      <c r="F164" s="3">
        <v>31.18</v>
      </c>
      <c r="G164" s="3">
        <v>30.9275689615327</v>
      </c>
      <c r="H164" s="3">
        <v>0.22034243171343</v>
      </c>
      <c r="J164" s="2">
        <v>0</v>
      </c>
      <c r="K164" s="3">
        <v>88.04</v>
      </c>
      <c r="M164" s="3"/>
      <c r="N164" s="3"/>
      <c r="O164" s="3"/>
    </row>
    <row r="165" spans="1:15">
      <c r="A165" s="2" t="b">
        <v>1</v>
      </c>
      <c r="B165" s="2">
        <v>3200768</v>
      </c>
      <c r="C165" s="3" t="s">
        <v>235</v>
      </c>
      <c r="D165" s="3" t="s">
        <v>13</v>
      </c>
      <c r="E165" s="3" t="s">
        <v>178</v>
      </c>
      <c r="F165" s="3">
        <v>31.97</v>
      </c>
      <c r="G165" s="3">
        <v>31.6355033753984</v>
      </c>
      <c r="H165" s="3">
        <v>0.287399760718207</v>
      </c>
      <c r="J165" s="2">
        <v>0</v>
      </c>
      <c r="K165" s="3">
        <v>88.04</v>
      </c>
      <c r="M165" s="3"/>
      <c r="N165" s="3"/>
      <c r="O165" s="3"/>
    </row>
    <row r="166" spans="1:15">
      <c r="A166" s="2" t="b">
        <v>1</v>
      </c>
      <c r="B166" s="2">
        <v>16711935</v>
      </c>
      <c r="C166" s="3" t="s">
        <v>236</v>
      </c>
      <c r="D166" s="3" t="s">
        <v>13</v>
      </c>
      <c r="E166" s="3" t="s">
        <v>180</v>
      </c>
      <c r="F166" s="3">
        <v>34.91</v>
      </c>
      <c r="G166" s="3">
        <v>34.1457157733882</v>
      </c>
      <c r="H166" s="3">
        <v>0.666580818983892</v>
      </c>
      <c r="J166" s="2">
        <v>0</v>
      </c>
      <c r="K166" s="3">
        <v>87.97</v>
      </c>
      <c r="M166" s="3"/>
      <c r="N166" s="3"/>
      <c r="O166" s="3"/>
    </row>
    <row r="167" spans="1:15">
      <c r="A167" s="2" t="b">
        <v>1</v>
      </c>
      <c r="B167" s="2">
        <v>8421504</v>
      </c>
      <c r="C167" s="3" t="s">
        <v>237</v>
      </c>
      <c r="D167" s="3" t="s">
        <v>13</v>
      </c>
      <c r="E167" s="3" t="s">
        <v>182</v>
      </c>
      <c r="F167" s="3">
        <v>31.99</v>
      </c>
      <c r="G167" s="3">
        <v>31.9331496239106</v>
      </c>
      <c r="H167" s="3">
        <v>0.291755893832743</v>
      </c>
      <c r="J167" s="2">
        <v>0</v>
      </c>
      <c r="K167" s="3">
        <v>88.03</v>
      </c>
      <c r="M167" s="3"/>
      <c r="N167" s="3"/>
      <c r="O167" s="3"/>
    </row>
    <row r="168" spans="1:15">
      <c r="A168" s="2" t="b">
        <v>1</v>
      </c>
      <c r="B168" s="2">
        <v>1234938</v>
      </c>
      <c r="C168" s="3" t="s">
        <v>238</v>
      </c>
      <c r="D168" s="3" t="s">
        <v>13</v>
      </c>
      <c r="E168" s="3" t="s">
        <v>184</v>
      </c>
      <c r="F168" s="3">
        <v>32.27</v>
      </c>
      <c r="G168" s="3">
        <v>32.4412210976561</v>
      </c>
      <c r="H168" s="3">
        <v>0.308226950915747</v>
      </c>
      <c r="J168" s="2">
        <v>0</v>
      </c>
      <c r="K168" s="3">
        <v>88.05</v>
      </c>
      <c r="M168" s="3"/>
      <c r="N168" s="3"/>
      <c r="O168" s="3"/>
    </row>
    <row r="169" spans="1:15">
      <c r="A169" s="2" t="b">
        <v>0</v>
      </c>
      <c r="B169" s="2">
        <v>151</v>
      </c>
      <c r="C169" s="3" t="s">
        <v>239</v>
      </c>
      <c r="D169" s="3" t="s">
        <v>13</v>
      </c>
      <c r="E169" s="3" t="s">
        <v>186</v>
      </c>
      <c r="G169" s="3">
        <v>32.8759817676572</v>
      </c>
      <c r="H169" s="3">
        <v>0.0240341004846443</v>
      </c>
      <c r="J169" s="2">
        <v>0</v>
      </c>
      <c r="K169" s="3">
        <v>88.05</v>
      </c>
      <c r="M169" s="3"/>
      <c r="N169" s="3"/>
      <c r="O169" s="3"/>
    </row>
    <row r="170" spans="1:15">
      <c r="A170" s="2" t="b">
        <v>1</v>
      </c>
      <c r="B170" s="2">
        <v>16776975</v>
      </c>
      <c r="C170" s="3" t="s">
        <v>240</v>
      </c>
      <c r="D170" s="3" t="s">
        <v>13</v>
      </c>
      <c r="E170" s="3" t="s">
        <v>188</v>
      </c>
      <c r="F170" s="3">
        <v>34.48</v>
      </c>
      <c r="G170" s="3">
        <v>34.9129925759902</v>
      </c>
      <c r="H170" s="3">
        <v>0.503379066028886</v>
      </c>
      <c r="J170" s="2">
        <v>0</v>
      </c>
      <c r="K170" s="3">
        <v>88.04</v>
      </c>
      <c r="M170" s="3"/>
      <c r="N170" s="3"/>
      <c r="O170" s="3"/>
    </row>
    <row r="171" spans="1:15">
      <c r="A171" s="2" t="b">
        <v>1</v>
      </c>
      <c r="B171" s="2">
        <v>4210688</v>
      </c>
      <c r="C171" s="3" t="s">
        <v>241</v>
      </c>
      <c r="D171" s="3" t="s">
        <v>13</v>
      </c>
      <c r="E171" s="3" t="s">
        <v>190</v>
      </c>
      <c r="F171" s="3">
        <v>33.19</v>
      </c>
      <c r="G171" s="3">
        <v>33.0954577725439</v>
      </c>
      <c r="H171" s="3">
        <v>0.138885328670335</v>
      </c>
      <c r="J171" s="2">
        <v>0</v>
      </c>
      <c r="K171" s="3">
        <v>88.01</v>
      </c>
      <c r="M171" s="3"/>
      <c r="N171" s="3"/>
      <c r="O171" s="3"/>
    </row>
    <row r="172" spans="1:15">
      <c r="A172" s="2" t="b">
        <v>1</v>
      </c>
      <c r="B172" s="2">
        <v>4227327</v>
      </c>
      <c r="C172" s="3" t="s">
        <v>242</v>
      </c>
      <c r="D172" s="3" t="s">
        <v>13</v>
      </c>
      <c r="E172" s="3" t="s">
        <v>192</v>
      </c>
      <c r="F172" s="3">
        <v>33.57</v>
      </c>
      <c r="G172" s="3">
        <v>34.1720372929309</v>
      </c>
      <c r="H172" s="3">
        <v>0.521774860536563</v>
      </c>
      <c r="J172" s="2">
        <v>0</v>
      </c>
      <c r="K172" s="3">
        <v>88.14</v>
      </c>
      <c r="M172" s="3"/>
      <c r="N172" s="3"/>
      <c r="O172" s="3"/>
    </row>
    <row r="173" spans="1:15">
      <c r="A173" s="2" t="b">
        <v>1</v>
      </c>
      <c r="B173" s="2">
        <v>16581273</v>
      </c>
      <c r="C173" s="3" t="s">
        <v>243</v>
      </c>
      <c r="D173" s="3" t="s">
        <v>13</v>
      </c>
      <c r="E173" s="3" t="s">
        <v>194</v>
      </c>
      <c r="F173" s="3">
        <v>29.9</v>
      </c>
      <c r="G173" s="3">
        <v>29.8740614778772</v>
      </c>
      <c r="H173" s="3">
        <v>0.0577445417789853</v>
      </c>
      <c r="J173" s="2">
        <v>0</v>
      </c>
      <c r="K173" s="3">
        <v>88.05</v>
      </c>
      <c r="M173" s="3"/>
      <c r="N173" s="3"/>
      <c r="O173" s="3"/>
    </row>
    <row r="174" spans="1:15">
      <c r="A174" s="2" t="b">
        <v>1</v>
      </c>
      <c r="B174" s="2">
        <v>2540728</v>
      </c>
      <c r="C174" s="3" t="s">
        <v>244</v>
      </c>
      <c r="D174" s="3" t="s">
        <v>13</v>
      </c>
      <c r="E174" s="3" t="s">
        <v>196</v>
      </c>
      <c r="F174" s="3">
        <v>28.91</v>
      </c>
      <c r="G174" s="3">
        <v>28.7092703464477</v>
      </c>
      <c r="H174" s="3">
        <v>0.206048726230793</v>
      </c>
      <c r="J174" s="2">
        <v>0</v>
      </c>
      <c r="K174" s="3">
        <v>88.13</v>
      </c>
      <c r="M174" s="3"/>
      <c r="N174" s="3"/>
      <c r="O174" s="3"/>
    </row>
    <row r="175" spans="1:15">
      <c r="A175" s="2" t="b">
        <v>1</v>
      </c>
      <c r="B175" s="2">
        <v>16744448</v>
      </c>
      <c r="C175" s="3" t="s">
        <v>245</v>
      </c>
      <c r="D175" s="3" t="s">
        <v>13</v>
      </c>
      <c r="E175" s="3" t="s">
        <v>198</v>
      </c>
      <c r="F175" s="3">
        <v>28.13</v>
      </c>
      <c r="G175" s="3">
        <v>27.8087824360204</v>
      </c>
      <c r="H175" s="3">
        <v>0.297595715205013</v>
      </c>
      <c r="J175" s="2">
        <v>0</v>
      </c>
      <c r="K175" s="3">
        <v>88.13</v>
      </c>
      <c r="M175" s="3"/>
      <c r="N175" s="3"/>
      <c r="O175" s="3"/>
    </row>
    <row r="176" spans="1:15">
      <c r="A176" s="2" t="b">
        <v>1</v>
      </c>
      <c r="B176" s="2">
        <v>255</v>
      </c>
      <c r="C176" s="3" t="s">
        <v>246</v>
      </c>
      <c r="D176" s="3" t="s">
        <v>13</v>
      </c>
      <c r="E176" s="3" t="s">
        <v>200</v>
      </c>
      <c r="F176" s="3">
        <v>29.26</v>
      </c>
      <c r="G176" s="3">
        <v>29.0203648351347</v>
      </c>
      <c r="H176" s="3">
        <v>0.280388334634564</v>
      </c>
      <c r="J176" s="2">
        <v>0</v>
      </c>
      <c r="K176" s="3">
        <v>88.11</v>
      </c>
      <c r="M176" s="3"/>
      <c r="N176" s="3"/>
      <c r="O176" s="3"/>
    </row>
    <row r="177" spans="1:15">
      <c r="A177" s="2" t="b">
        <v>1</v>
      </c>
      <c r="B177" s="2">
        <v>3200768</v>
      </c>
      <c r="C177" s="3" t="s">
        <v>247</v>
      </c>
      <c r="D177" s="3" t="s">
        <v>13</v>
      </c>
      <c r="E177" s="3" t="s">
        <v>202</v>
      </c>
      <c r="F177" s="3">
        <v>27.96</v>
      </c>
      <c r="G177" s="3">
        <v>27.8074642731821</v>
      </c>
      <c r="H177" s="3">
        <v>0.145240904815287</v>
      </c>
      <c r="J177" s="2">
        <v>0</v>
      </c>
      <c r="K177" s="3">
        <v>88.14</v>
      </c>
      <c r="M177" s="3"/>
      <c r="N177" s="3"/>
      <c r="O177" s="3"/>
    </row>
    <row r="178" spans="1:15">
      <c r="A178" s="2" t="b">
        <v>1</v>
      </c>
      <c r="B178" s="2">
        <v>16711935</v>
      </c>
      <c r="C178" s="3" t="s">
        <v>248</v>
      </c>
      <c r="D178" s="3" t="s">
        <v>13</v>
      </c>
      <c r="E178" s="3" t="s">
        <v>204</v>
      </c>
      <c r="F178" s="3">
        <v>30.1</v>
      </c>
      <c r="G178" s="3">
        <v>29.8569487756454</v>
      </c>
      <c r="H178" s="3">
        <v>0.332647869860956</v>
      </c>
      <c r="J178" s="2">
        <v>0</v>
      </c>
      <c r="K178" s="3">
        <v>88.19</v>
      </c>
      <c r="M178" s="3"/>
      <c r="N178" s="3"/>
      <c r="O178" s="3"/>
    </row>
    <row r="179" spans="1:15">
      <c r="A179" s="2" t="b">
        <v>1</v>
      </c>
      <c r="B179" s="2">
        <v>8421504</v>
      </c>
      <c r="C179" s="3" t="s">
        <v>249</v>
      </c>
      <c r="D179" s="3" t="s">
        <v>13</v>
      </c>
      <c r="E179" s="3" t="s">
        <v>206</v>
      </c>
      <c r="F179" s="3">
        <v>28.11</v>
      </c>
      <c r="G179" s="3">
        <v>27.9878011528359</v>
      </c>
      <c r="H179" s="3">
        <v>0.131422765377604</v>
      </c>
      <c r="J179" s="2">
        <v>0</v>
      </c>
      <c r="K179" s="3">
        <v>88.19</v>
      </c>
      <c r="M179" s="3"/>
      <c r="N179" s="3"/>
      <c r="O179" s="3"/>
    </row>
    <row r="180" spans="1:15">
      <c r="A180" s="2" t="b">
        <v>1</v>
      </c>
      <c r="B180" s="2">
        <v>1234938</v>
      </c>
      <c r="C180" s="3" t="s">
        <v>250</v>
      </c>
      <c r="D180" s="3" t="s">
        <v>13</v>
      </c>
      <c r="E180" s="3" t="s">
        <v>208</v>
      </c>
      <c r="F180" s="3">
        <v>29.15</v>
      </c>
      <c r="G180" s="3">
        <v>29.0933721077146</v>
      </c>
      <c r="H180" s="3">
        <v>0.189346561100744</v>
      </c>
      <c r="J180" s="2">
        <v>0</v>
      </c>
      <c r="K180" s="3">
        <v>88.23</v>
      </c>
      <c r="M180" s="3"/>
      <c r="N180" s="3"/>
      <c r="O180" s="3"/>
    </row>
    <row r="181" spans="1:15">
      <c r="A181" s="2" t="b">
        <v>1</v>
      </c>
      <c r="B181" s="2">
        <v>151</v>
      </c>
      <c r="C181" s="3" t="s">
        <v>251</v>
      </c>
      <c r="D181" s="3" t="s">
        <v>13</v>
      </c>
      <c r="E181" s="3" t="s">
        <v>210</v>
      </c>
      <c r="F181" s="3">
        <v>28.95</v>
      </c>
      <c r="G181" s="3">
        <v>29.1016074939558</v>
      </c>
      <c r="H181" s="3">
        <v>0.390162665099264</v>
      </c>
      <c r="J181" s="2">
        <v>0</v>
      </c>
      <c r="K181" s="3">
        <v>88.15</v>
      </c>
      <c r="M181" s="3"/>
      <c r="N181" s="3"/>
      <c r="O181" s="3"/>
    </row>
    <row r="182" spans="1:15">
      <c r="A182" s="2" t="b">
        <v>1</v>
      </c>
      <c r="B182" s="2">
        <v>16776975</v>
      </c>
      <c r="C182" s="3" t="s">
        <v>252</v>
      </c>
      <c r="D182" s="3" t="s">
        <v>13</v>
      </c>
      <c r="E182" s="3" t="s">
        <v>212</v>
      </c>
      <c r="F182" s="3">
        <v>30.42</v>
      </c>
      <c r="G182" s="3">
        <v>30.537124790156</v>
      </c>
      <c r="H182" s="3">
        <v>0.39654234624236</v>
      </c>
      <c r="J182" s="2">
        <v>0</v>
      </c>
      <c r="K182" s="3">
        <v>88.04</v>
      </c>
      <c r="M182" s="3"/>
      <c r="N182" s="3"/>
      <c r="O182" s="3"/>
    </row>
    <row r="183" spans="13:15">
      <c r="M183" s="3"/>
      <c r="N183" s="3"/>
      <c r="O183" s="3"/>
    </row>
    <row r="184" spans="13:15">
      <c r="M184" s="3"/>
      <c r="N184" s="3"/>
      <c r="O184" s="3"/>
    </row>
    <row r="185" spans="13:15">
      <c r="M185" s="3"/>
      <c r="N185" s="3"/>
      <c r="O185" s="3"/>
    </row>
    <row r="186" spans="13:15">
      <c r="M186" s="3"/>
      <c r="N186" s="3"/>
      <c r="O186" s="3"/>
    </row>
    <row r="187" spans="13:15">
      <c r="M187" s="3"/>
      <c r="N187" s="3"/>
      <c r="O187" s="3"/>
    </row>
    <row r="188" spans="13:15">
      <c r="M188" s="3"/>
      <c r="N188" s="3"/>
      <c r="O188" s="3"/>
    </row>
    <row r="189" spans="13:15">
      <c r="M189" s="3"/>
      <c r="N189" s="3"/>
      <c r="O189" s="3"/>
    </row>
    <row r="190" spans="13:15">
      <c r="M190" s="3"/>
      <c r="N190" s="3"/>
      <c r="O190" s="3"/>
    </row>
    <row r="191" spans="13:15">
      <c r="M191" s="3"/>
      <c r="N191" s="3"/>
      <c r="O191" s="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1"/>
  <sheetViews>
    <sheetView tabSelected="1" workbookViewId="0">
      <selection activeCell="I1" sqref="I1"/>
    </sheetView>
  </sheetViews>
  <sheetFormatPr defaultColWidth="8.725" defaultRowHeight="13.5"/>
  <cols>
    <col min="1" max="1" width="21.8166666666667" customWidth="1"/>
    <col min="5" max="5" width="12.8166666666667"/>
    <col min="7" max="7" width="12.8166666666667"/>
    <col min="8" max="8" width="11.8166666666667" customWidth="1"/>
    <col min="9" max="9" width="12.8166666666667"/>
  </cols>
  <sheetData>
    <row r="1" spans="1:19">
      <c r="A1" t="s">
        <v>253</v>
      </c>
      <c r="B1" t="s">
        <v>254</v>
      </c>
      <c r="C1" t="s">
        <v>255</v>
      </c>
      <c r="D1" t="s">
        <v>256</v>
      </c>
      <c r="E1" t="s">
        <v>257</v>
      </c>
      <c r="F1" t="s">
        <v>258</v>
      </c>
      <c r="G1" t="s">
        <v>259</v>
      </c>
      <c r="H1" t="s">
        <v>260</v>
      </c>
      <c r="I1" t="s">
        <v>261</v>
      </c>
      <c r="K1" s="1" t="s">
        <v>262</v>
      </c>
      <c r="L1" s="1"/>
      <c r="M1" s="1"/>
      <c r="N1" s="1"/>
      <c r="O1" s="1"/>
      <c r="P1" s="1"/>
      <c r="Q1" s="1"/>
      <c r="R1" s="1"/>
      <c r="S1" s="1"/>
    </row>
    <row r="2" spans="1:19">
      <c r="A2" t="s">
        <v>263</v>
      </c>
      <c r="B2">
        <v>33.13</v>
      </c>
      <c r="C2">
        <v>32.85</v>
      </c>
      <c r="D2">
        <v>32.67</v>
      </c>
      <c r="E2">
        <f>AVERAGE(B2:D2)</f>
        <v>32.8833333333333</v>
      </c>
      <c r="F2">
        <v>14.1088829</v>
      </c>
      <c r="G2">
        <f>E2-F2</f>
        <v>18.7744504333333</v>
      </c>
      <c r="H2">
        <v>0</v>
      </c>
      <c r="I2">
        <v>1</v>
      </c>
      <c r="K2" s="1"/>
      <c r="L2" s="1"/>
      <c r="M2" s="1"/>
      <c r="N2" s="1"/>
      <c r="O2" s="1"/>
      <c r="P2" s="1"/>
      <c r="Q2" s="1"/>
      <c r="R2" s="1"/>
      <c r="S2" s="1"/>
    </row>
    <row r="3" spans="1:19">
      <c r="A3" t="s">
        <v>264</v>
      </c>
      <c r="B3">
        <v>29.9</v>
      </c>
      <c r="C3">
        <v>30.4</v>
      </c>
      <c r="D3">
        <v>30.4</v>
      </c>
      <c r="E3">
        <f t="shared" ref="E3:E34" si="0">AVERAGE(B3:D3)</f>
        <v>30.2333333333333</v>
      </c>
      <c r="F3">
        <v>10.653066</v>
      </c>
      <c r="G3">
        <f t="shared" ref="G3:G34" si="1">E3-F3</f>
        <v>19.5802673333333</v>
      </c>
      <c r="H3">
        <v>0.80564633</v>
      </c>
      <c r="I3">
        <f>POWER(2,-H3)</f>
        <v>0.572105718476834</v>
      </c>
      <c r="K3" s="1"/>
      <c r="L3" s="1"/>
      <c r="M3" s="1"/>
      <c r="N3" s="1"/>
      <c r="O3" s="1"/>
      <c r="P3" s="1"/>
      <c r="Q3" s="1"/>
      <c r="R3" s="1"/>
      <c r="S3" s="1"/>
    </row>
    <row r="4" spans="1:19">
      <c r="A4" t="s">
        <v>265</v>
      </c>
      <c r="B4">
        <v>31.4</v>
      </c>
      <c r="C4">
        <v>31.69</v>
      </c>
      <c r="D4">
        <v>31.64</v>
      </c>
      <c r="E4">
        <f t="shared" si="0"/>
        <v>31.5766666666667</v>
      </c>
      <c r="F4">
        <v>10.4626998</v>
      </c>
      <c r="G4">
        <f t="shared" si="1"/>
        <v>21.1139668666667</v>
      </c>
      <c r="H4">
        <v>2.33686432</v>
      </c>
      <c r="I4">
        <f t="shared" ref="I4:I35" si="2">POWER(2,-H4)</f>
        <v>0.197940081106814</v>
      </c>
      <c r="K4" s="1"/>
      <c r="L4" s="1"/>
      <c r="M4" s="1"/>
      <c r="N4" s="1"/>
      <c r="O4" s="1"/>
      <c r="P4" s="1"/>
      <c r="Q4" s="1"/>
      <c r="R4" s="1"/>
      <c r="S4" s="1"/>
    </row>
    <row r="5" spans="1:9">
      <c r="A5" t="s">
        <v>266</v>
      </c>
      <c r="B5">
        <v>29.84</v>
      </c>
      <c r="C5">
        <v>30.15</v>
      </c>
      <c r="D5">
        <v>30.33</v>
      </c>
      <c r="E5">
        <f t="shared" si="0"/>
        <v>30.1066666666667</v>
      </c>
      <c r="F5">
        <v>9.60543624</v>
      </c>
      <c r="G5">
        <f t="shared" si="1"/>
        <v>20.5012304266667</v>
      </c>
      <c r="H5">
        <v>1.72642346</v>
      </c>
      <c r="I5">
        <f t="shared" si="2"/>
        <v>0.302200204103517</v>
      </c>
    </row>
    <row r="6" spans="1:9">
      <c r="A6" t="s">
        <v>267</v>
      </c>
      <c r="B6">
        <v>30.45</v>
      </c>
      <c r="C6">
        <v>30.72</v>
      </c>
      <c r="D6">
        <v>30.47</v>
      </c>
      <c r="E6">
        <f t="shared" si="0"/>
        <v>30.5466666666667</v>
      </c>
      <c r="F6">
        <v>12.4508459</v>
      </c>
      <c r="G6">
        <f t="shared" si="1"/>
        <v>18.0958207666667</v>
      </c>
      <c r="H6">
        <v>-0.677443</v>
      </c>
      <c r="I6">
        <f t="shared" si="2"/>
        <v>1.5993026739125</v>
      </c>
    </row>
    <row r="7" spans="1:9">
      <c r="A7" t="s">
        <v>268</v>
      </c>
      <c r="B7">
        <v>31.49</v>
      </c>
      <c r="C7">
        <v>32.5</v>
      </c>
      <c r="D7">
        <v>32.16</v>
      </c>
      <c r="E7">
        <f t="shared" si="0"/>
        <v>32.05</v>
      </c>
      <c r="F7">
        <v>11.5959629</v>
      </c>
      <c r="G7">
        <f t="shared" si="1"/>
        <v>20.4540371</v>
      </c>
      <c r="H7">
        <v>1.68111753</v>
      </c>
      <c r="I7">
        <f t="shared" si="2"/>
        <v>0.311840987634234</v>
      </c>
    </row>
    <row r="8" spans="1:9">
      <c r="A8" t="s">
        <v>269</v>
      </c>
      <c r="B8">
        <v>30.57</v>
      </c>
      <c r="C8">
        <v>30.55</v>
      </c>
      <c r="D8">
        <v>31.06</v>
      </c>
      <c r="E8">
        <f t="shared" si="0"/>
        <v>30.7266666666667</v>
      </c>
      <c r="F8">
        <v>10.8107573</v>
      </c>
      <c r="G8">
        <f t="shared" si="1"/>
        <v>19.9159093666667</v>
      </c>
      <c r="H8">
        <v>1.14369062</v>
      </c>
      <c r="I8">
        <f t="shared" si="2"/>
        <v>0.452600279298118</v>
      </c>
    </row>
    <row r="9" spans="1:9">
      <c r="A9" t="s">
        <v>270</v>
      </c>
      <c r="B9">
        <v>31.09</v>
      </c>
      <c r="C9">
        <v>30.81</v>
      </c>
      <c r="D9">
        <v>30.64</v>
      </c>
      <c r="E9">
        <f t="shared" si="0"/>
        <v>30.8466666666667</v>
      </c>
      <c r="F9">
        <v>10.9977964</v>
      </c>
      <c r="G9">
        <f t="shared" si="1"/>
        <v>19.8488702666667</v>
      </c>
      <c r="H9">
        <v>1.07631299</v>
      </c>
      <c r="I9">
        <f t="shared" si="2"/>
        <v>0.474239261085299</v>
      </c>
    </row>
    <row r="10" spans="1:9">
      <c r="A10" t="s">
        <v>271</v>
      </c>
      <c r="B10">
        <v>31.65</v>
      </c>
      <c r="C10">
        <v>31.21</v>
      </c>
      <c r="D10">
        <v>31.44</v>
      </c>
      <c r="E10">
        <f t="shared" si="0"/>
        <v>31.4333333333333</v>
      </c>
      <c r="F10">
        <v>10.3294448</v>
      </c>
      <c r="G10">
        <f t="shared" si="1"/>
        <v>21.1038885333333</v>
      </c>
      <c r="H10">
        <v>2.32814885</v>
      </c>
      <c r="I10">
        <f t="shared" si="2"/>
        <v>0.199139476804311</v>
      </c>
    </row>
    <row r="11" spans="1:9">
      <c r="A11" t="s">
        <v>272</v>
      </c>
      <c r="B11">
        <v>31.12</v>
      </c>
      <c r="C11">
        <v>31.58</v>
      </c>
      <c r="D11">
        <v>31.55</v>
      </c>
      <c r="E11">
        <f t="shared" si="0"/>
        <v>31.4166666666667</v>
      </c>
      <c r="F11">
        <v>10.5744561</v>
      </c>
      <c r="G11">
        <f t="shared" si="1"/>
        <v>20.8422105666667</v>
      </c>
      <c r="H11">
        <v>2.06538476</v>
      </c>
      <c r="I11">
        <f t="shared" si="2"/>
        <v>0.238922601363786</v>
      </c>
    </row>
    <row r="12" spans="1:9">
      <c r="A12" t="s">
        <v>273</v>
      </c>
      <c r="B12">
        <v>27.17</v>
      </c>
      <c r="C12">
        <v>27.43</v>
      </c>
      <c r="D12">
        <v>27.38</v>
      </c>
      <c r="E12">
        <f t="shared" si="0"/>
        <v>27.3266666666667</v>
      </c>
      <c r="F12">
        <v>8.02749146</v>
      </c>
      <c r="G12">
        <f t="shared" si="1"/>
        <v>19.2991752066667</v>
      </c>
      <c r="H12">
        <v>0.52474679</v>
      </c>
      <c r="I12">
        <f t="shared" si="2"/>
        <v>0.695081094148324</v>
      </c>
    </row>
    <row r="13" spans="1:9">
      <c r="A13" t="s">
        <v>274</v>
      </c>
      <c r="B13">
        <v>26.44</v>
      </c>
      <c r="C13">
        <v>26.65</v>
      </c>
      <c r="D13">
        <v>26.66</v>
      </c>
      <c r="E13">
        <f t="shared" si="0"/>
        <v>26.5833333333333</v>
      </c>
      <c r="F13">
        <v>8.24256406</v>
      </c>
      <c r="G13">
        <f t="shared" si="1"/>
        <v>18.3407692733333</v>
      </c>
      <c r="H13">
        <v>-0.4332649</v>
      </c>
      <c r="I13">
        <f t="shared" si="2"/>
        <v>1.35028589468557</v>
      </c>
    </row>
    <row r="14" spans="1:9">
      <c r="A14" t="s">
        <v>275</v>
      </c>
      <c r="B14">
        <v>30.69</v>
      </c>
      <c r="C14">
        <v>30.83</v>
      </c>
      <c r="D14">
        <v>31.31</v>
      </c>
      <c r="E14">
        <f t="shared" si="0"/>
        <v>30.9433333333333</v>
      </c>
      <c r="F14">
        <v>9.56091321</v>
      </c>
      <c r="G14">
        <f t="shared" si="1"/>
        <v>21.3824201233333</v>
      </c>
      <c r="H14">
        <v>2.60613948</v>
      </c>
      <c r="I14">
        <f t="shared" si="2"/>
        <v>0.164238074061361</v>
      </c>
    </row>
    <row r="15" spans="1:9">
      <c r="A15" t="s">
        <v>276</v>
      </c>
      <c r="B15">
        <v>27.05</v>
      </c>
      <c r="C15">
        <v>27.13</v>
      </c>
      <c r="D15">
        <v>26.88</v>
      </c>
      <c r="E15">
        <f t="shared" si="0"/>
        <v>27.02</v>
      </c>
      <c r="F15">
        <v>9.66041268</v>
      </c>
      <c r="G15">
        <f t="shared" si="1"/>
        <v>17.35958732</v>
      </c>
      <c r="H15">
        <v>-1.4140728</v>
      </c>
      <c r="I15">
        <f t="shared" si="2"/>
        <v>2.66488411981462</v>
      </c>
    </row>
    <row r="16" spans="1:9">
      <c r="A16" t="s">
        <v>277</v>
      </c>
      <c r="B16">
        <v>26.16</v>
      </c>
      <c r="C16">
        <v>26.32</v>
      </c>
      <c r="D16">
        <v>26.6</v>
      </c>
      <c r="E16">
        <f t="shared" si="0"/>
        <v>26.36</v>
      </c>
      <c r="F16">
        <v>9.88767287</v>
      </c>
      <c r="G16">
        <f t="shared" si="1"/>
        <v>16.47232713</v>
      </c>
      <c r="H16">
        <v>-2.3034529</v>
      </c>
      <c r="I16">
        <f t="shared" si="2"/>
        <v>4.93637809522152</v>
      </c>
    </row>
    <row r="17" spans="1:9">
      <c r="A17" t="s">
        <v>278</v>
      </c>
      <c r="B17">
        <v>26.35</v>
      </c>
      <c r="C17">
        <v>26.42</v>
      </c>
      <c r="D17">
        <v>26.33</v>
      </c>
      <c r="E17">
        <f t="shared" si="0"/>
        <v>26.3666666666667</v>
      </c>
      <c r="F17">
        <v>10.1438555</v>
      </c>
      <c r="G17">
        <f t="shared" si="1"/>
        <v>16.2228111666667</v>
      </c>
      <c r="H17">
        <v>-2.5500107</v>
      </c>
      <c r="I17">
        <f t="shared" si="2"/>
        <v>5.8563862185337</v>
      </c>
    </row>
    <row r="18" spans="1:9">
      <c r="A18" t="s">
        <v>279</v>
      </c>
      <c r="B18">
        <v>28.36</v>
      </c>
      <c r="C18">
        <v>28.36</v>
      </c>
      <c r="D18">
        <v>28.55</v>
      </c>
      <c r="E18">
        <f t="shared" si="0"/>
        <v>28.4233333333333</v>
      </c>
      <c r="F18">
        <v>11.1133923</v>
      </c>
      <c r="G18">
        <f t="shared" si="1"/>
        <v>17.3099410333333</v>
      </c>
      <c r="H18">
        <v>-1.4660201</v>
      </c>
      <c r="I18">
        <f t="shared" si="2"/>
        <v>2.7625873851007</v>
      </c>
    </row>
    <row r="19" spans="1:9">
      <c r="A19" t="s">
        <v>280</v>
      </c>
      <c r="B19">
        <v>27.25</v>
      </c>
      <c r="C19">
        <v>27.35</v>
      </c>
      <c r="D19">
        <v>27.36</v>
      </c>
      <c r="E19">
        <f t="shared" si="0"/>
        <v>27.32</v>
      </c>
      <c r="F19">
        <v>11.1952029</v>
      </c>
      <c r="G19">
        <f t="shared" si="1"/>
        <v>16.1247971</v>
      </c>
      <c r="H19">
        <v>-2.6502989</v>
      </c>
      <c r="I19">
        <f t="shared" si="2"/>
        <v>6.2779733295831</v>
      </c>
    </row>
    <row r="20" spans="1:9">
      <c r="A20" t="s">
        <v>281</v>
      </c>
      <c r="B20">
        <v>26.18</v>
      </c>
      <c r="C20">
        <v>26.37</v>
      </c>
      <c r="D20">
        <v>26.3</v>
      </c>
      <c r="E20">
        <f t="shared" si="0"/>
        <v>26.2833333333333</v>
      </c>
      <c r="F20">
        <v>10.0711705</v>
      </c>
      <c r="G20">
        <f t="shared" si="1"/>
        <v>16.2121628333333</v>
      </c>
      <c r="H20">
        <v>-2.5612558</v>
      </c>
      <c r="I20">
        <f t="shared" si="2"/>
        <v>5.90221223939407</v>
      </c>
    </row>
    <row r="21" spans="1:9">
      <c r="A21" t="s">
        <v>282</v>
      </c>
      <c r="B21">
        <v>25.69</v>
      </c>
      <c r="C21">
        <v>25.87</v>
      </c>
      <c r="D21">
        <v>25.89</v>
      </c>
      <c r="E21">
        <f t="shared" si="0"/>
        <v>25.8166666666667</v>
      </c>
      <c r="F21">
        <v>10.1047167</v>
      </c>
      <c r="G21">
        <f t="shared" si="1"/>
        <v>15.7119499666667</v>
      </c>
      <c r="H21">
        <v>-3.0622683</v>
      </c>
      <c r="I21">
        <f t="shared" si="2"/>
        <v>8.35284866580426</v>
      </c>
    </row>
    <row r="22" spans="1:9">
      <c r="A22" t="s">
        <v>283</v>
      </c>
      <c r="B22">
        <v>27.99</v>
      </c>
      <c r="C22">
        <v>28.07</v>
      </c>
      <c r="D22">
        <v>28.47</v>
      </c>
      <c r="E22">
        <f t="shared" si="0"/>
        <v>28.1766666666667</v>
      </c>
      <c r="F22">
        <v>11.3410017</v>
      </c>
      <c r="G22">
        <f t="shared" si="1"/>
        <v>16.8356649666667</v>
      </c>
      <c r="H22">
        <v>-1.9394222</v>
      </c>
      <c r="I22">
        <f t="shared" si="2"/>
        <v>3.83552004218204</v>
      </c>
    </row>
    <row r="23" spans="1:9">
      <c r="A23" t="s">
        <v>284</v>
      </c>
      <c r="B23">
        <v>28.87</v>
      </c>
      <c r="C23">
        <v>28.97</v>
      </c>
      <c r="D23">
        <v>29.22</v>
      </c>
      <c r="E23">
        <f t="shared" si="0"/>
        <v>29.02</v>
      </c>
      <c r="F23">
        <v>9.76810248</v>
      </c>
      <c r="G23">
        <f t="shared" si="1"/>
        <v>19.25189752</v>
      </c>
      <c r="H23">
        <v>0.47684418</v>
      </c>
      <c r="I23">
        <f t="shared" si="2"/>
        <v>0.718547691682284</v>
      </c>
    </row>
    <row r="24" spans="1:9">
      <c r="A24" t="s">
        <v>285</v>
      </c>
      <c r="B24">
        <v>30.6</v>
      </c>
      <c r="C24">
        <v>30.77</v>
      </c>
      <c r="D24">
        <v>30.64</v>
      </c>
      <c r="E24">
        <f t="shared" si="0"/>
        <v>30.67</v>
      </c>
      <c r="F24">
        <v>10.8028498</v>
      </c>
      <c r="G24">
        <f t="shared" si="1"/>
        <v>19.8671502</v>
      </c>
      <c r="H24">
        <v>1.09201532</v>
      </c>
      <c r="I24">
        <f t="shared" si="2"/>
        <v>0.469105616784396</v>
      </c>
    </row>
    <row r="25" spans="1:9">
      <c r="A25" t="s">
        <v>286</v>
      </c>
      <c r="B25">
        <v>31.15</v>
      </c>
      <c r="C25">
        <v>31.48</v>
      </c>
      <c r="D25">
        <v>31.82</v>
      </c>
      <c r="E25">
        <f t="shared" si="0"/>
        <v>31.4833333333333</v>
      </c>
      <c r="F25">
        <v>12.011544</v>
      </c>
      <c r="G25">
        <f t="shared" si="1"/>
        <v>19.4717893333333</v>
      </c>
      <c r="H25">
        <v>0.69579238</v>
      </c>
      <c r="I25">
        <f t="shared" si="2"/>
        <v>0.617370143543157</v>
      </c>
    </row>
    <row r="26" spans="1:9">
      <c r="A26" t="s">
        <v>287</v>
      </c>
      <c r="B26">
        <v>28.96</v>
      </c>
      <c r="C26">
        <v>29.47</v>
      </c>
      <c r="D26">
        <v>29.38</v>
      </c>
      <c r="E26">
        <f t="shared" si="0"/>
        <v>29.27</v>
      </c>
      <c r="F26">
        <v>11.0969735</v>
      </c>
      <c r="G26">
        <f t="shared" si="1"/>
        <v>18.1730265</v>
      </c>
      <c r="H26">
        <v>-0.6019864</v>
      </c>
      <c r="I26">
        <f t="shared" si="2"/>
        <v>1.51780494486045</v>
      </c>
    </row>
    <row r="27" spans="1:9">
      <c r="A27" t="s">
        <v>288</v>
      </c>
      <c r="B27">
        <v>30.67</v>
      </c>
      <c r="C27">
        <v>31.25</v>
      </c>
      <c r="D27">
        <v>30.9</v>
      </c>
      <c r="E27">
        <f t="shared" si="0"/>
        <v>30.94</v>
      </c>
      <c r="F27">
        <v>11.2844054</v>
      </c>
      <c r="G27">
        <f t="shared" si="1"/>
        <v>19.6555946</v>
      </c>
      <c r="H27">
        <v>0.87951866</v>
      </c>
      <c r="I27">
        <f t="shared" si="2"/>
        <v>0.543548750327407</v>
      </c>
    </row>
    <row r="28" spans="1:9">
      <c r="A28" t="s">
        <v>289</v>
      </c>
      <c r="B28">
        <v>29.83</v>
      </c>
      <c r="C28">
        <v>29.7</v>
      </c>
      <c r="D28">
        <v>30.19</v>
      </c>
      <c r="E28">
        <f t="shared" si="0"/>
        <v>29.9066666666667</v>
      </c>
      <c r="F28">
        <v>11.4380483</v>
      </c>
      <c r="G28">
        <f t="shared" si="1"/>
        <v>18.4686183666667</v>
      </c>
      <c r="H28">
        <v>-0.3069022</v>
      </c>
      <c r="I28">
        <f t="shared" si="2"/>
        <v>1.2370486165735</v>
      </c>
    </row>
    <row r="29" spans="1:9">
      <c r="A29" t="s">
        <v>290</v>
      </c>
      <c r="B29">
        <v>31.56</v>
      </c>
      <c r="C29">
        <v>31.54</v>
      </c>
      <c r="D29">
        <v>31.31</v>
      </c>
      <c r="E29">
        <f t="shared" si="0"/>
        <v>31.47</v>
      </c>
      <c r="F29">
        <v>12.9206925</v>
      </c>
      <c r="G29">
        <f t="shared" si="1"/>
        <v>18.5493075</v>
      </c>
      <c r="H29">
        <v>-0.2243871</v>
      </c>
      <c r="I29">
        <f t="shared" si="2"/>
        <v>1.16828082248726</v>
      </c>
    </row>
    <row r="30" spans="1:9">
      <c r="A30" t="s">
        <v>291</v>
      </c>
      <c r="B30">
        <v>29.47</v>
      </c>
      <c r="C30">
        <v>29.26</v>
      </c>
      <c r="D30">
        <v>29.85</v>
      </c>
      <c r="E30">
        <f t="shared" si="0"/>
        <v>29.5266666666667</v>
      </c>
      <c r="F30">
        <v>11.3241103</v>
      </c>
      <c r="G30">
        <f t="shared" si="1"/>
        <v>18.2025563666667</v>
      </c>
      <c r="H30">
        <v>-0.57352</v>
      </c>
      <c r="I30">
        <f t="shared" si="2"/>
        <v>1.48815004942571</v>
      </c>
    </row>
    <row r="31" spans="1:9">
      <c r="A31" t="s">
        <v>292</v>
      </c>
      <c r="B31">
        <v>29.95</v>
      </c>
      <c r="C31">
        <v>30.24</v>
      </c>
      <c r="D31">
        <v>29.94</v>
      </c>
      <c r="E31">
        <f t="shared" si="0"/>
        <v>30.0433333333333</v>
      </c>
      <c r="F31">
        <v>10.9198491</v>
      </c>
      <c r="G31">
        <f t="shared" si="1"/>
        <v>19.1234842333333</v>
      </c>
      <c r="H31">
        <v>0.34815949</v>
      </c>
      <c r="I31">
        <f t="shared" si="2"/>
        <v>0.785585665337226</v>
      </c>
    </row>
    <row r="32" spans="1:9">
      <c r="A32" t="s">
        <v>293</v>
      </c>
      <c r="B32">
        <v>29.44</v>
      </c>
      <c r="C32">
        <v>30.16</v>
      </c>
      <c r="D32">
        <v>29.78</v>
      </c>
      <c r="E32">
        <f t="shared" si="0"/>
        <v>29.7933333333333</v>
      </c>
      <c r="F32">
        <v>11.4220802</v>
      </c>
      <c r="G32">
        <f t="shared" si="1"/>
        <v>18.3712531333333</v>
      </c>
      <c r="H32">
        <v>-0.4043936</v>
      </c>
      <c r="I32">
        <f t="shared" si="2"/>
        <v>1.32353248040076</v>
      </c>
    </row>
    <row r="33" spans="1:9">
      <c r="A33" t="s">
        <v>294</v>
      </c>
      <c r="B33">
        <v>28.69</v>
      </c>
      <c r="C33">
        <v>28.98</v>
      </c>
      <c r="D33">
        <v>28.79</v>
      </c>
      <c r="E33">
        <f t="shared" si="0"/>
        <v>28.82</v>
      </c>
      <c r="F33">
        <v>11.0004965</v>
      </c>
      <c r="G33">
        <f t="shared" si="1"/>
        <v>17.8195035</v>
      </c>
      <c r="H33">
        <v>-0.9544748</v>
      </c>
      <c r="I33">
        <f t="shared" si="2"/>
        <v>1.93787404003729</v>
      </c>
    </row>
    <row r="34" spans="1:9">
      <c r="A34" t="s">
        <v>295</v>
      </c>
      <c r="B34">
        <v>27.98</v>
      </c>
      <c r="C34">
        <v>28.28</v>
      </c>
      <c r="D34">
        <v>28.04</v>
      </c>
      <c r="E34">
        <f t="shared" si="0"/>
        <v>28.1</v>
      </c>
      <c r="F34">
        <v>10.9779047</v>
      </c>
      <c r="G34">
        <f t="shared" si="1"/>
        <v>17.1220953</v>
      </c>
      <c r="H34">
        <v>-1.6517668</v>
      </c>
      <c r="I34">
        <f t="shared" si="2"/>
        <v>3.14218211726017</v>
      </c>
    </row>
    <row r="35" spans="1:9">
      <c r="A35" t="s">
        <v>296</v>
      </c>
      <c r="B35">
        <v>28.7</v>
      </c>
      <c r="C35">
        <v>29.11</v>
      </c>
      <c r="D35">
        <v>28.59</v>
      </c>
      <c r="E35">
        <f t="shared" ref="E35:E61" si="3">AVERAGE(B35:D35)</f>
        <v>28.8</v>
      </c>
      <c r="F35">
        <v>11.7917901</v>
      </c>
      <c r="G35">
        <f t="shared" ref="G35:G61" si="4">E35-F35</f>
        <v>17.0082099</v>
      </c>
      <c r="H35">
        <v>-1.7678621</v>
      </c>
      <c r="I35">
        <f t="shared" si="2"/>
        <v>3.40548930175621</v>
      </c>
    </row>
    <row r="36" spans="1:9">
      <c r="A36" t="s">
        <v>297</v>
      </c>
      <c r="B36">
        <v>30.46</v>
      </c>
      <c r="C36">
        <v>30.49</v>
      </c>
      <c r="D36">
        <v>30.29</v>
      </c>
      <c r="E36">
        <f t="shared" si="3"/>
        <v>30.4133333333333</v>
      </c>
      <c r="F36">
        <v>11.9380359</v>
      </c>
      <c r="G36">
        <f t="shared" si="4"/>
        <v>18.4752974333333</v>
      </c>
      <c r="H36">
        <v>-0.2968295</v>
      </c>
      <c r="I36">
        <f t="shared" ref="I36:I61" si="5">POWER(2,-H36)</f>
        <v>1.22844179265701</v>
      </c>
    </row>
    <row r="37" spans="1:9">
      <c r="A37" t="s">
        <v>298</v>
      </c>
      <c r="B37">
        <v>28.55</v>
      </c>
      <c r="C37">
        <v>28.53</v>
      </c>
      <c r="D37">
        <v>28.48</v>
      </c>
      <c r="E37">
        <f t="shared" si="3"/>
        <v>28.52</v>
      </c>
      <c r="F37">
        <v>11.7476372</v>
      </c>
      <c r="G37">
        <f t="shared" si="4"/>
        <v>16.7723628</v>
      </c>
      <c r="H37">
        <v>-2.0013609</v>
      </c>
      <c r="I37">
        <f t="shared" si="5"/>
        <v>4.00377499619668</v>
      </c>
    </row>
    <row r="38" spans="1:9">
      <c r="A38" t="s">
        <v>299</v>
      </c>
      <c r="B38">
        <v>29.67</v>
      </c>
      <c r="C38">
        <v>29.75</v>
      </c>
      <c r="D38">
        <v>29.76</v>
      </c>
      <c r="E38">
        <f t="shared" si="3"/>
        <v>29.7266666666667</v>
      </c>
      <c r="F38">
        <v>13.0363492</v>
      </c>
      <c r="G38">
        <f t="shared" si="4"/>
        <v>16.6903174666667</v>
      </c>
      <c r="H38">
        <v>-2.0835119</v>
      </c>
      <c r="I38">
        <f t="shared" si="5"/>
        <v>4.23837694152403</v>
      </c>
    </row>
    <row r="39" spans="1:9">
      <c r="A39" t="s">
        <v>300</v>
      </c>
      <c r="B39">
        <v>30.25</v>
      </c>
      <c r="C39">
        <v>30.1</v>
      </c>
      <c r="D39">
        <v>30.35</v>
      </c>
      <c r="E39">
        <f t="shared" si="3"/>
        <v>30.2333333333333</v>
      </c>
      <c r="F39">
        <v>11.2226791</v>
      </c>
      <c r="G39">
        <f t="shared" si="4"/>
        <v>19.0106542333333</v>
      </c>
      <c r="H39">
        <v>0.23549481</v>
      </c>
      <c r="I39">
        <f t="shared" si="5"/>
        <v>0.849393627413118</v>
      </c>
    </row>
    <row r="40" spans="1:9">
      <c r="A40" t="s">
        <v>301</v>
      </c>
      <c r="B40">
        <v>29.53</v>
      </c>
      <c r="C40">
        <v>29.73</v>
      </c>
      <c r="D40">
        <v>29.79</v>
      </c>
      <c r="E40">
        <f t="shared" si="3"/>
        <v>29.6833333333333</v>
      </c>
      <c r="F40">
        <v>11.6654039</v>
      </c>
      <c r="G40">
        <f t="shared" si="4"/>
        <v>18.0179294333333</v>
      </c>
      <c r="H40">
        <v>-0.754503</v>
      </c>
      <c r="I40">
        <f t="shared" si="5"/>
        <v>1.68705031318065</v>
      </c>
    </row>
    <row r="41" spans="1:9">
      <c r="A41" t="s">
        <v>302</v>
      </c>
      <c r="B41">
        <v>29.11</v>
      </c>
      <c r="C41">
        <v>29.33</v>
      </c>
      <c r="D41">
        <v>29.62</v>
      </c>
      <c r="E41">
        <f t="shared" si="3"/>
        <v>29.3533333333333</v>
      </c>
      <c r="F41">
        <v>11.4934228</v>
      </c>
      <c r="G41">
        <f t="shared" si="4"/>
        <v>17.8599105333333</v>
      </c>
      <c r="H41">
        <v>-0.9150467</v>
      </c>
      <c r="I41">
        <f t="shared" si="5"/>
        <v>1.88563010864492</v>
      </c>
    </row>
    <row r="42" spans="1:9">
      <c r="A42" t="s">
        <v>303</v>
      </c>
      <c r="B42">
        <v>32.68</v>
      </c>
      <c r="C42">
        <v>32.69</v>
      </c>
      <c r="D42">
        <v>32.74</v>
      </c>
      <c r="E42">
        <f t="shared" si="3"/>
        <v>32.7033333333333</v>
      </c>
      <c r="F42">
        <v>11.7568862</v>
      </c>
      <c r="G42">
        <f t="shared" si="4"/>
        <v>20.9464471333333</v>
      </c>
      <c r="H42">
        <v>2.1704889</v>
      </c>
      <c r="I42">
        <f t="shared" si="5"/>
        <v>0.222135380373838</v>
      </c>
    </row>
    <row r="43" spans="1:9">
      <c r="A43" t="s">
        <v>304</v>
      </c>
      <c r="B43">
        <v>30.83</v>
      </c>
      <c r="C43">
        <v>30.77</v>
      </c>
      <c r="D43">
        <v>31.18</v>
      </c>
      <c r="E43">
        <f t="shared" si="3"/>
        <v>30.9266666666667</v>
      </c>
      <c r="F43">
        <v>11.1131489</v>
      </c>
      <c r="G43">
        <f t="shared" si="4"/>
        <v>19.8135177666667</v>
      </c>
      <c r="H43">
        <v>1.03975967</v>
      </c>
      <c r="I43">
        <f t="shared" si="5"/>
        <v>0.486408494860357</v>
      </c>
    </row>
    <row r="44" spans="1:9">
      <c r="A44" t="s">
        <v>305</v>
      </c>
      <c r="B44">
        <v>31.45</v>
      </c>
      <c r="C44">
        <v>31.49</v>
      </c>
      <c r="D44">
        <v>31.97</v>
      </c>
      <c r="E44">
        <f t="shared" si="3"/>
        <v>31.6366666666667</v>
      </c>
      <c r="F44">
        <v>10.7029291</v>
      </c>
      <c r="G44">
        <f t="shared" si="4"/>
        <v>20.9337375666667</v>
      </c>
      <c r="H44">
        <v>2.15791388</v>
      </c>
      <c r="I44">
        <f t="shared" si="5"/>
        <v>0.224080050690736</v>
      </c>
    </row>
    <row r="45" spans="1:9">
      <c r="A45" t="s">
        <v>306</v>
      </c>
      <c r="B45">
        <v>33.83</v>
      </c>
      <c r="C45">
        <v>33.69</v>
      </c>
      <c r="D45">
        <v>34.91</v>
      </c>
      <c r="E45">
        <f t="shared" si="3"/>
        <v>34.1433333333333</v>
      </c>
      <c r="F45">
        <v>12.9790323</v>
      </c>
      <c r="G45">
        <f t="shared" si="4"/>
        <v>21.1643010333333</v>
      </c>
      <c r="H45">
        <v>2.39202305</v>
      </c>
      <c r="I45">
        <f t="shared" si="5"/>
        <v>0.190515059900944</v>
      </c>
    </row>
    <row r="46" spans="1:9">
      <c r="A46" t="s">
        <v>307</v>
      </c>
      <c r="B46">
        <v>31.62</v>
      </c>
      <c r="C46">
        <v>32.19</v>
      </c>
      <c r="D46">
        <v>31.99</v>
      </c>
      <c r="E46">
        <f t="shared" si="3"/>
        <v>31.9333333333333</v>
      </c>
      <c r="F46">
        <v>12.1663497</v>
      </c>
      <c r="G46">
        <f t="shared" si="4"/>
        <v>19.7669836333333</v>
      </c>
      <c r="H46">
        <v>0.99213948</v>
      </c>
      <c r="I46">
        <f t="shared" si="5"/>
        <v>0.502731683665618</v>
      </c>
    </row>
    <row r="47" spans="1:9">
      <c r="A47" t="s">
        <v>308</v>
      </c>
      <c r="B47">
        <v>32.25</v>
      </c>
      <c r="C47">
        <v>32.8</v>
      </c>
      <c r="D47">
        <v>32.27</v>
      </c>
      <c r="E47">
        <f t="shared" si="3"/>
        <v>32.44</v>
      </c>
      <c r="F47">
        <v>12.1260952</v>
      </c>
      <c r="G47">
        <f t="shared" si="4"/>
        <v>20.3139048</v>
      </c>
      <c r="H47">
        <v>1.54046543</v>
      </c>
      <c r="I47">
        <f t="shared" si="5"/>
        <v>0.343774531028847</v>
      </c>
    </row>
    <row r="48" spans="1:9">
      <c r="A48" t="s">
        <v>309</v>
      </c>
      <c r="B48">
        <v>32.86</v>
      </c>
      <c r="C48">
        <v>32.89</v>
      </c>
      <c r="E48">
        <f t="shared" si="3"/>
        <v>32.875</v>
      </c>
      <c r="F48">
        <v>12.8339982</v>
      </c>
      <c r="G48">
        <f t="shared" si="4"/>
        <v>20.0410018</v>
      </c>
      <c r="H48">
        <v>1.26732315</v>
      </c>
      <c r="I48">
        <f t="shared" si="5"/>
        <v>0.415429868026035</v>
      </c>
    </row>
    <row r="49" spans="1:9">
      <c r="A49" t="s">
        <v>310</v>
      </c>
      <c r="B49">
        <v>34.79</v>
      </c>
      <c r="C49">
        <v>35.47</v>
      </c>
      <c r="D49">
        <v>34.48</v>
      </c>
      <c r="E49">
        <f t="shared" si="3"/>
        <v>34.9133333333333</v>
      </c>
      <c r="F49">
        <v>12.2504678</v>
      </c>
      <c r="G49">
        <f t="shared" si="4"/>
        <v>22.6628655333333</v>
      </c>
      <c r="H49">
        <v>3.88786435</v>
      </c>
      <c r="I49">
        <f t="shared" si="5"/>
        <v>0.0675516889044502</v>
      </c>
    </row>
    <row r="50" spans="1:9">
      <c r="A50" t="s">
        <v>311</v>
      </c>
      <c r="B50">
        <v>33</v>
      </c>
      <c r="D50">
        <v>33.19</v>
      </c>
      <c r="E50">
        <f t="shared" si="3"/>
        <v>33.095</v>
      </c>
      <c r="F50">
        <v>12.7047106</v>
      </c>
      <c r="G50">
        <f t="shared" si="4"/>
        <v>20.3902894</v>
      </c>
      <c r="H50">
        <v>1.61608677</v>
      </c>
      <c r="I50">
        <f t="shared" si="5"/>
        <v>0.326219116085443</v>
      </c>
    </row>
    <row r="51" spans="1:9">
      <c r="A51" t="s">
        <v>312</v>
      </c>
      <c r="B51">
        <v>34.52</v>
      </c>
      <c r="C51">
        <v>34.42</v>
      </c>
      <c r="D51">
        <v>33.57</v>
      </c>
      <c r="E51">
        <f t="shared" si="3"/>
        <v>34.17</v>
      </c>
      <c r="F51">
        <v>11.7452575</v>
      </c>
      <c r="G51">
        <f t="shared" si="4"/>
        <v>22.4247425</v>
      </c>
      <c r="H51">
        <v>3.65211937</v>
      </c>
      <c r="I51">
        <f t="shared" si="5"/>
        <v>0.0795431017083566</v>
      </c>
    </row>
    <row r="52" spans="1:9">
      <c r="A52" t="s">
        <v>313</v>
      </c>
      <c r="B52">
        <v>29.81</v>
      </c>
      <c r="C52">
        <v>29.92</v>
      </c>
      <c r="D52">
        <v>29.9</v>
      </c>
      <c r="E52">
        <f t="shared" si="3"/>
        <v>29.8766666666667</v>
      </c>
      <c r="F52">
        <v>11.7412788</v>
      </c>
      <c r="G52">
        <f t="shared" si="4"/>
        <v>18.1353878666667</v>
      </c>
      <c r="H52">
        <v>-0.6418778</v>
      </c>
      <c r="I52">
        <f t="shared" si="5"/>
        <v>1.56035878832621</v>
      </c>
    </row>
    <row r="53" spans="1:9">
      <c r="A53" t="s">
        <v>314</v>
      </c>
      <c r="B53">
        <v>28.5</v>
      </c>
      <c r="C53">
        <v>28.72</v>
      </c>
      <c r="D53">
        <v>28.91</v>
      </c>
      <c r="E53">
        <f t="shared" si="3"/>
        <v>28.71</v>
      </c>
      <c r="F53">
        <v>10.3139039</v>
      </c>
      <c r="G53">
        <f t="shared" si="4"/>
        <v>18.3960961</v>
      </c>
      <c r="H53">
        <v>-0.379294</v>
      </c>
      <c r="I53">
        <f t="shared" si="5"/>
        <v>1.30070518410073</v>
      </c>
    </row>
    <row r="54" spans="1:9">
      <c r="A54" t="s">
        <v>315</v>
      </c>
      <c r="B54">
        <v>27.54</v>
      </c>
      <c r="C54">
        <v>27.77</v>
      </c>
      <c r="D54">
        <v>28.13</v>
      </c>
      <c r="E54">
        <f t="shared" si="3"/>
        <v>27.8133333333333</v>
      </c>
      <c r="F54">
        <v>10.5572297</v>
      </c>
      <c r="G54">
        <f t="shared" si="4"/>
        <v>17.2561036333333</v>
      </c>
      <c r="H54">
        <v>-1.5231077</v>
      </c>
      <c r="I54">
        <f t="shared" si="5"/>
        <v>2.87409490187256</v>
      </c>
    </row>
    <row r="55" spans="1:9">
      <c r="A55" t="s">
        <v>316</v>
      </c>
      <c r="B55">
        <v>28.71</v>
      </c>
      <c r="C55">
        <v>29.09</v>
      </c>
      <c r="D55">
        <v>29.26</v>
      </c>
      <c r="E55">
        <f t="shared" si="3"/>
        <v>29.02</v>
      </c>
      <c r="F55">
        <v>10.6652102</v>
      </c>
      <c r="G55">
        <f t="shared" si="4"/>
        <v>18.3547898</v>
      </c>
      <c r="H55">
        <v>-0.4195058</v>
      </c>
      <c r="I55">
        <f t="shared" si="5"/>
        <v>1.33746932172716</v>
      </c>
    </row>
    <row r="56" spans="1:9">
      <c r="A56" t="s">
        <v>317</v>
      </c>
      <c r="B56">
        <v>27.79</v>
      </c>
      <c r="C56">
        <v>27.67</v>
      </c>
      <c r="D56">
        <v>27.96</v>
      </c>
      <c r="E56">
        <f t="shared" si="3"/>
        <v>27.8066666666667</v>
      </c>
      <c r="F56">
        <v>11.3349038</v>
      </c>
      <c r="G56">
        <f t="shared" si="4"/>
        <v>16.4717628666667</v>
      </c>
      <c r="H56">
        <v>-2.3020999</v>
      </c>
      <c r="I56">
        <f t="shared" si="5"/>
        <v>4.9317507911045</v>
      </c>
    </row>
    <row r="57" spans="1:9">
      <c r="A57" t="s">
        <v>318</v>
      </c>
      <c r="B57">
        <v>29.48</v>
      </c>
      <c r="C57">
        <v>30</v>
      </c>
      <c r="D57">
        <v>30.1</v>
      </c>
      <c r="E57">
        <f t="shared" si="3"/>
        <v>29.86</v>
      </c>
      <c r="F57">
        <v>11.6852489</v>
      </c>
      <c r="G57">
        <f t="shared" si="4"/>
        <v>18.1747511</v>
      </c>
      <c r="H57">
        <v>-0.6029605</v>
      </c>
      <c r="I57">
        <f t="shared" si="5"/>
        <v>1.51883010471946</v>
      </c>
    </row>
    <row r="58" spans="1:9">
      <c r="A58" t="s">
        <v>319</v>
      </c>
      <c r="B58">
        <v>28.01</v>
      </c>
      <c r="C58">
        <v>27.85</v>
      </c>
      <c r="D58">
        <v>28.11</v>
      </c>
      <c r="E58">
        <f t="shared" si="3"/>
        <v>27.99</v>
      </c>
      <c r="F58">
        <v>11.5538539</v>
      </c>
      <c r="G58">
        <f t="shared" si="4"/>
        <v>16.4361461</v>
      </c>
      <c r="H58">
        <v>-2.3407132</v>
      </c>
      <c r="I58">
        <f t="shared" si="5"/>
        <v>5.06552991474229</v>
      </c>
    </row>
    <row r="59" spans="1:9">
      <c r="A59" t="s">
        <v>320</v>
      </c>
      <c r="B59">
        <v>28.88</v>
      </c>
      <c r="C59">
        <v>29.25</v>
      </c>
      <c r="D59">
        <v>29.15</v>
      </c>
      <c r="E59">
        <f t="shared" si="3"/>
        <v>29.0933333333333</v>
      </c>
      <c r="F59">
        <v>10.1138717</v>
      </c>
      <c r="G59">
        <f t="shared" si="4"/>
        <v>18.9794616333333</v>
      </c>
      <c r="H59">
        <v>0.20484001</v>
      </c>
      <c r="I59">
        <f t="shared" si="5"/>
        <v>0.867634899592671</v>
      </c>
    </row>
    <row r="60" spans="1:9">
      <c r="A60" t="s">
        <v>321</v>
      </c>
      <c r="B60">
        <v>28.81</v>
      </c>
      <c r="C60">
        <v>29.54</v>
      </c>
      <c r="D60">
        <v>28.95</v>
      </c>
      <c r="E60">
        <f t="shared" si="3"/>
        <v>29.1</v>
      </c>
      <c r="F60">
        <v>11.2929468</v>
      </c>
      <c r="G60">
        <f t="shared" si="4"/>
        <v>17.8070532</v>
      </c>
      <c r="H60">
        <v>-0.9659997</v>
      </c>
      <c r="I60">
        <f t="shared" si="5"/>
        <v>1.95341665172284</v>
      </c>
    </row>
    <row r="61" spans="1:9">
      <c r="A61" t="s">
        <v>322</v>
      </c>
      <c r="B61">
        <v>30.21</v>
      </c>
      <c r="C61">
        <v>30.98</v>
      </c>
      <c r="D61">
        <v>30.42</v>
      </c>
      <c r="E61">
        <f t="shared" si="3"/>
        <v>30.5366666666667</v>
      </c>
      <c r="F61">
        <v>12.9137644</v>
      </c>
      <c r="G61">
        <f t="shared" si="4"/>
        <v>17.6229022666667</v>
      </c>
      <c r="H61">
        <v>-1.1513</v>
      </c>
      <c r="I61">
        <f t="shared" si="5"/>
        <v>2.22113949221171</v>
      </c>
    </row>
  </sheetData>
  <mergeCells count="1">
    <mergeCell ref="K1:S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1"/>
  <sheetViews>
    <sheetView workbookViewId="0">
      <selection activeCell="B1" sqref="B1"/>
    </sheetView>
  </sheetViews>
  <sheetFormatPr defaultColWidth="8.725" defaultRowHeight="13.5" outlineLevelCol="1"/>
  <cols>
    <col min="1" max="1" width="23.4583333333333" customWidth="1"/>
  </cols>
  <sheetData>
    <row r="1" spans="1:2">
      <c r="A1" t="s">
        <v>253</v>
      </c>
      <c r="B1" t="s">
        <v>261</v>
      </c>
    </row>
    <row r="2" spans="1:2">
      <c r="A2" t="s">
        <v>263</v>
      </c>
      <c r="B2">
        <v>1</v>
      </c>
    </row>
    <row r="3" spans="1:2">
      <c r="A3" t="s">
        <v>264</v>
      </c>
      <c r="B3">
        <v>0.57210572</v>
      </c>
    </row>
    <row r="4" spans="1:2">
      <c r="A4" t="s">
        <v>265</v>
      </c>
      <c r="B4">
        <v>0.19794008</v>
      </c>
    </row>
    <row r="5" spans="1:2">
      <c r="A5" t="s">
        <v>266</v>
      </c>
      <c r="B5">
        <v>0.3022002</v>
      </c>
    </row>
    <row r="6" spans="1:2">
      <c r="A6" t="s">
        <v>267</v>
      </c>
      <c r="B6">
        <v>1.59930263</v>
      </c>
    </row>
    <row r="7" spans="1:2">
      <c r="A7" t="s">
        <v>268</v>
      </c>
      <c r="B7">
        <v>0.31184099</v>
      </c>
    </row>
    <row r="8" spans="1:2">
      <c r="A8" t="s">
        <v>269</v>
      </c>
      <c r="B8">
        <v>0.45260028</v>
      </c>
    </row>
    <row r="9" spans="1:2">
      <c r="A9" t="s">
        <v>270</v>
      </c>
      <c r="B9">
        <v>0.47423926</v>
      </c>
    </row>
    <row r="10" spans="1:2">
      <c r="A10" t="s">
        <v>271</v>
      </c>
      <c r="B10">
        <v>0.19913948</v>
      </c>
    </row>
    <row r="11" spans="1:2">
      <c r="A11" t="s">
        <v>272</v>
      </c>
      <c r="B11">
        <v>0.2389226</v>
      </c>
    </row>
    <row r="12" spans="1:2">
      <c r="A12" t="s">
        <v>273</v>
      </c>
      <c r="B12">
        <v>0.6950811</v>
      </c>
    </row>
    <row r="13" spans="1:2">
      <c r="A13" t="s">
        <v>274</v>
      </c>
      <c r="B13">
        <v>1.3502859</v>
      </c>
    </row>
    <row r="14" spans="1:2">
      <c r="A14" t="s">
        <v>275</v>
      </c>
      <c r="B14">
        <v>0.16423807</v>
      </c>
    </row>
    <row r="15" spans="1:2">
      <c r="A15" t="s">
        <v>276</v>
      </c>
      <c r="B15">
        <v>2.6648841</v>
      </c>
    </row>
    <row r="16" spans="1:2">
      <c r="A16" t="s">
        <v>277</v>
      </c>
      <c r="B16">
        <v>4.93637794</v>
      </c>
    </row>
    <row r="17" spans="1:2">
      <c r="A17" t="s">
        <v>278</v>
      </c>
      <c r="B17">
        <v>5.85638629</v>
      </c>
    </row>
    <row r="18" spans="1:2">
      <c r="A18" t="s">
        <v>279</v>
      </c>
      <c r="B18">
        <v>2.76258733</v>
      </c>
    </row>
    <row r="19" spans="1:2">
      <c r="A19" t="s">
        <v>280</v>
      </c>
      <c r="B19">
        <v>6.27797319</v>
      </c>
    </row>
    <row r="20" spans="1:2">
      <c r="A20" t="s">
        <v>281</v>
      </c>
      <c r="B20">
        <v>5.90221225</v>
      </c>
    </row>
    <row r="21" spans="1:2">
      <c r="A21" t="s">
        <v>282</v>
      </c>
      <c r="B21">
        <v>8.35284879</v>
      </c>
    </row>
    <row r="22" spans="1:2">
      <c r="A22" t="s">
        <v>283</v>
      </c>
      <c r="B22">
        <v>3.83552005</v>
      </c>
    </row>
    <row r="23" spans="1:2">
      <c r="A23" t="s">
        <v>284</v>
      </c>
      <c r="B23">
        <v>0.71854769</v>
      </c>
    </row>
    <row r="24" spans="1:2">
      <c r="A24" t="s">
        <v>285</v>
      </c>
      <c r="B24">
        <v>0.46910562</v>
      </c>
    </row>
    <row r="25" spans="1:2">
      <c r="A25" t="s">
        <v>286</v>
      </c>
      <c r="B25">
        <v>0.61737014</v>
      </c>
    </row>
    <row r="26" spans="1:2">
      <c r="A26" t="s">
        <v>287</v>
      </c>
      <c r="B26">
        <v>1.51780498</v>
      </c>
    </row>
    <row r="27" spans="1:2">
      <c r="A27" t="s">
        <v>288</v>
      </c>
      <c r="B27">
        <v>0.54354875</v>
      </c>
    </row>
    <row r="28" spans="1:2">
      <c r="A28" t="s">
        <v>289</v>
      </c>
      <c r="B28">
        <v>1.23704862</v>
      </c>
    </row>
    <row r="29" spans="1:2">
      <c r="A29" t="s">
        <v>290</v>
      </c>
      <c r="B29">
        <v>1.1682808</v>
      </c>
    </row>
    <row r="30" spans="1:2">
      <c r="A30" t="s">
        <v>291</v>
      </c>
      <c r="B30">
        <v>1.48815</v>
      </c>
    </row>
    <row r="31" spans="1:2">
      <c r="A31" t="s">
        <v>292</v>
      </c>
      <c r="B31">
        <v>0.78558567</v>
      </c>
    </row>
    <row r="32" spans="1:2">
      <c r="A32" t="s">
        <v>293</v>
      </c>
      <c r="B32">
        <v>1.32353244</v>
      </c>
    </row>
    <row r="33" spans="1:2">
      <c r="A33" t="s">
        <v>294</v>
      </c>
      <c r="B33">
        <v>1.93787402</v>
      </c>
    </row>
    <row r="34" spans="1:2">
      <c r="A34" t="s">
        <v>295</v>
      </c>
      <c r="B34">
        <v>3.1421821</v>
      </c>
    </row>
    <row r="35" spans="1:2">
      <c r="A35" t="s">
        <v>296</v>
      </c>
      <c r="B35">
        <v>3.40548924</v>
      </c>
    </row>
    <row r="36" spans="1:2">
      <c r="A36" t="s">
        <v>297</v>
      </c>
      <c r="B36">
        <v>1.22844181</v>
      </c>
    </row>
    <row r="37" spans="1:2">
      <c r="A37" t="s">
        <v>298</v>
      </c>
      <c r="B37">
        <v>4.00377512</v>
      </c>
    </row>
    <row r="38" spans="1:2">
      <c r="A38" t="s">
        <v>299</v>
      </c>
      <c r="B38">
        <v>4.23837683</v>
      </c>
    </row>
    <row r="39" spans="1:2">
      <c r="A39" t="s">
        <v>300</v>
      </c>
      <c r="B39">
        <v>0.84939363</v>
      </c>
    </row>
    <row r="40" spans="1:2">
      <c r="A40" t="s">
        <v>301</v>
      </c>
      <c r="B40">
        <v>1.68705035</v>
      </c>
    </row>
    <row r="41" spans="1:2">
      <c r="A41" t="s">
        <v>302</v>
      </c>
      <c r="B41">
        <v>1.88563017</v>
      </c>
    </row>
    <row r="42" spans="1:2">
      <c r="A42" t="s">
        <v>303</v>
      </c>
      <c r="B42">
        <v>0.22213538</v>
      </c>
    </row>
    <row r="43" spans="1:2">
      <c r="A43" t="s">
        <v>304</v>
      </c>
      <c r="B43">
        <v>0.4864085</v>
      </c>
    </row>
    <row r="44" spans="1:2">
      <c r="A44" t="s">
        <v>305</v>
      </c>
      <c r="B44">
        <v>0.22408005</v>
      </c>
    </row>
    <row r="45" spans="1:2">
      <c r="A45" t="s">
        <v>306</v>
      </c>
      <c r="B45">
        <v>0.19051506</v>
      </c>
    </row>
    <row r="46" spans="1:2">
      <c r="A46" t="s">
        <v>307</v>
      </c>
      <c r="B46">
        <v>0.50273168</v>
      </c>
    </row>
    <row r="47" spans="1:2">
      <c r="A47" t="s">
        <v>308</v>
      </c>
      <c r="B47">
        <v>0.34377453</v>
      </c>
    </row>
    <row r="48" spans="1:2">
      <c r="A48" t="s">
        <v>309</v>
      </c>
      <c r="B48">
        <v>0.41542987</v>
      </c>
    </row>
    <row r="49" spans="1:2">
      <c r="A49" t="s">
        <v>310</v>
      </c>
      <c r="B49">
        <v>0.06755169</v>
      </c>
    </row>
    <row r="50" spans="1:2">
      <c r="A50" t="s">
        <v>311</v>
      </c>
      <c r="B50">
        <v>0.32621912</v>
      </c>
    </row>
    <row r="51" spans="1:2">
      <c r="A51" t="s">
        <v>312</v>
      </c>
      <c r="B51">
        <v>0.0795431</v>
      </c>
    </row>
    <row r="52" spans="1:2">
      <c r="A52" t="s">
        <v>313</v>
      </c>
      <c r="B52">
        <v>1.56035876</v>
      </c>
    </row>
    <row r="53" spans="1:2">
      <c r="A53" t="s">
        <v>314</v>
      </c>
      <c r="B53">
        <v>1.30070516</v>
      </c>
    </row>
    <row r="54" spans="1:2">
      <c r="A54" t="s">
        <v>315</v>
      </c>
      <c r="B54">
        <v>2.87409496</v>
      </c>
    </row>
    <row r="55" spans="1:2">
      <c r="A55" t="s">
        <v>316</v>
      </c>
      <c r="B55">
        <v>1.33746934</v>
      </c>
    </row>
    <row r="56" spans="1:2">
      <c r="A56" t="s">
        <v>317</v>
      </c>
      <c r="B56">
        <v>4.93175087</v>
      </c>
    </row>
    <row r="57" spans="1:2">
      <c r="A57" t="s">
        <v>318</v>
      </c>
      <c r="B57">
        <v>1.51883011</v>
      </c>
    </row>
    <row r="58" spans="1:2">
      <c r="A58" t="s">
        <v>319</v>
      </c>
      <c r="B58">
        <v>5.06552986</v>
      </c>
    </row>
    <row r="59" spans="1:2">
      <c r="A59" t="s">
        <v>320</v>
      </c>
      <c r="B59">
        <v>0.8676349</v>
      </c>
    </row>
    <row r="60" spans="1:2">
      <c r="A60" t="s">
        <v>321</v>
      </c>
      <c r="B60">
        <v>1.95341665</v>
      </c>
    </row>
    <row r="61" spans="1:2">
      <c r="A61" t="s">
        <v>322</v>
      </c>
      <c r="B61">
        <v>2.22113949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workbookViewId="0">
      <selection activeCell="A1" sqref="A1"/>
    </sheetView>
  </sheetViews>
  <sheetFormatPr defaultColWidth="8.725" defaultRowHeight="13.5" outlineLevelCol="2"/>
  <cols>
    <col min="2" max="2" width="12.6333333333333" customWidth="1"/>
    <col min="3" max="3" width="16.8166666666667" customWidth="1"/>
  </cols>
  <sheetData>
    <row r="1" spans="1:3">
      <c r="A1" t="s">
        <v>253</v>
      </c>
      <c r="B1" t="s">
        <v>323</v>
      </c>
      <c r="C1" t="s">
        <v>324</v>
      </c>
    </row>
    <row r="2" spans="1:3">
      <c r="A2" t="s">
        <v>325</v>
      </c>
      <c r="B2">
        <v>0.57210572</v>
      </c>
      <c r="C2">
        <v>0.6950811</v>
      </c>
    </row>
    <row r="3" spans="1:3">
      <c r="A3" t="s">
        <v>326</v>
      </c>
      <c r="B3">
        <v>0.19794008</v>
      </c>
      <c r="C3">
        <v>1.3502859</v>
      </c>
    </row>
    <row r="4" spans="1:3">
      <c r="A4" t="s">
        <v>327</v>
      </c>
      <c r="B4">
        <v>0.3022002</v>
      </c>
      <c r="C4">
        <v>0.16423807</v>
      </c>
    </row>
    <row r="5" spans="1:3">
      <c r="A5" t="s">
        <v>328</v>
      </c>
      <c r="B5">
        <v>1.59930263</v>
      </c>
      <c r="C5">
        <v>2.6648841</v>
      </c>
    </row>
    <row r="6" spans="1:3">
      <c r="A6" t="s">
        <v>329</v>
      </c>
      <c r="B6">
        <v>0.31184099</v>
      </c>
      <c r="C6">
        <v>4.93637794</v>
      </c>
    </row>
    <row r="7" spans="1:3">
      <c r="A7" t="s">
        <v>330</v>
      </c>
      <c r="B7">
        <v>0.45260028</v>
      </c>
      <c r="C7">
        <v>5.85638629</v>
      </c>
    </row>
    <row r="8" spans="1:3">
      <c r="A8" t="s">
        <v>331</v>
      </c>
      <c r="B8">
        <v>0.47423926</v>
      </c>
      <c r="C8">
        <v>2.76258733</v>
      </c>
    </row>
    <row r="9" spans="1:3">
      <c r="A9" t="s">
        <v>332</v>
      </c>
      <c r="B9">
        <v>0.19913948</v>
      </c>
      <c r="C9">
        <v>6.27797319</v>
      </c>
    </row>
    <row r="10" spans="1:3">
      <c r="A10" t="s">
        <v>333</v>
      </c>
      <c r="B10">
        <v>0.2389226</v>
      </c>
      <c r="C10">
        <v>5.90221225</v>
      </c>
    </row>
    <row r="11" spans="1:3">
      <c r="A11" t="s">
        <v>334</v>
      </c>
      <c r="C11">
        <v>8.35284879</v>
      </c>
    </row>
    <row r="12" spans="1:3">
      <c r="A12" t="s">
        <v>335</v>
      </c>
      <c r="B12">
        <v>3.83552005</v>
      </c>
      <c r="C12">
        <v>1.32353244</v>
      </c>
    </row>
    <row r="13" spans="1:3">
      <c r="A13" t="s">
        <v>336</v>
      </c>
      <c r="B13">
        <v>0.71854769</v>
      </c>
      <c r="C13">
        <v>1.93787402</v>
      </c>
    </row>
    <row r="14" spans="1:3">
      <c r="A14" t="s">
        <v>337</v>
      </c>
      <c r="B14">
        <v>0.46910562</v>
      </c>
      <c r="C14">
        <v>3.1421821</v>
      </c>
    </row>
    <row r="15" spans="1:3">
      <c r="A15" t="s">
        <v>338</v>
      </c>
      <c r="B15">
        <v>0.61737014</v>
      </c>
      <c r="C15">
        <v>3.40548924</v>
      </c>
    </row>
    <row r="16" spans="1:3">
      <c r="A16" t="s">
        <v>339</v>
      </c>
      <c r="B16">
        <v>1.51780498</v>
      </c>
      <c r="C16">
        <v>1.22844181</v>
      </c>
    </row>
    <row r="17" spans="1:3">
      <c r="A17" t="s">
        <v>340</v>
      </c>
      <c r="B17">
        <v>0.54354875</v>
      </c>
      <c r="C17">
        <v>4.00377512</v>
      </c>
    </row>
    <row r="18" spans="1:3">
      <c r="A18" t="s">
        <v>341</v>
      </c>
      <c r="B18">
        <v>1.23704862</v>
      </c>
      <c r="C18">
        <v>4.23837683</v>
      </c>
    </row>
    <row r="19" spans="1:3">
      <c r="A19" t="s">
        <v>342</v>
      </c>
      <c r="B19">
        <v>1.1682808</v>
      </c>
      <c r="C19">
        <v>0.84939363</v>
      </c>
    </row>
    <row r="20" spans="1:3">
      <c r="A20" t="s">
        <v>343</v>
      </c>
      <c r="B20">
        <v>1.48815</v>
      </c>
      <c r="C20">
        <v>1.68705035</v>
      </c>
    </row>
    <row r="21" spans="1:3">
      <c r="A21" t="s">
        <v>344</v>
      </c>
      <c r="B21">
        <v>0.78558567</v>
      </c>
      <c r="C21">
        <v>1.88563017</v>
      </c>
    </row>
    <row r="22" spans="1:3">
      <c r="A22" t="s">
        <v>173</v>
      </c>
      <c r="B22">
        <v>0.22213538</v>
      </c>
      <c r="C22">
        <v>1.56035876</v>
      </c>
    </row>
    <row r="23" spans="1:3">
      <c r="A23" t="s">
        <v>175</v>
      </c>
      <c r="B23">
        <v>0.4864085</v>
      </c>
      <c r="C23">
        <v>1.30070516</v>
      </c>
    </row>
    <row r="24" spans="1:3">
      <c r="A24" t="s">
        <v>177</v>
      </c>
      <c r="B24">
        <v>0.22408005</v>
      </c>
      <c r="C24">
        <v>2.87409496</v>
      </c>
    </row>
    <row r="25" spans="1:3">
      <c r="A25" t="s">
        <v>179</v>
      </c>
      <c r="B25">
        <v>0.19051506</v>
      </c>
      <c r="C25">
        <v>1.33746934</v>
      </c>
    </row>
    <row r="26" spans="1:3">
      <c r="A26" t="s">
        <v>181</v>
      </c>
      <c r="B26">
        <v>0.50273168</v>
      </c>
      <c r="C26">
        <v>4.93175087</v>
      </c>
    </row>
    <row r="27" spans="1:3">
      <c r="A27" t="s">
        <v>183</v>
      </c>
      <c r="B27">
        <v>0.34377453</v>
      </c>
      <c r="C27">
        <v>1.51883011</v>
      </c>
    </row>
    <row r="28" spans="1:3">
      <c r="A28" t="s">
        <v>185</v>
      </c>
      <c r="B28">
        <v>0.41542987</v>
      </c>
      <c r="C28">
        <v>5.06552986</v>
      </c>
    </row>
    <row r="29" spans="1:3">
      <c r="A29" t="s">
        <v>187</v>
      </c>
      <c r="B29">
        <v>0.06755169</v>
      </c>
      <c r="C29">
        <v>0.8676349</v>
      </c>
    </row>
    <row r="30" spans="1:3">
      <c r="A30" t="s">
        <v>189</v>
      </c>
      <c r="B30">
        <v>0.32621912</v>
      </c>
      <c r="C30">
        <v>1.95341665</v>
      </c>
    </row>
    <row r="31" spans="1:3">
      <c r="A31" t="s">
        <v>191</v>
      </c>
      <c r="B31">
        <v>0.0795431</v>
      </c>
      <c r="C31">
        <v>2.22113949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8.725" defaultRowHeight="13.5" outlineLevelRow="2" outlineLevelCol="7"/>
  <sheetData>
    <row r="1" spans="1:6">
      <c r="A1" t="s">
        <v>253</v>
      </c>
      <c r="B1" t="s">
        <v>345</v>
      </c>
      <c r="C1" t="s">
        <v>346</v>
      </c>
      <c r="D1" t="s">
        <v>347</v>
      </c>
      <c r="F1" t="s">
        <v>348</v>
      </c>
    </row>
    <row r="2" spans="1:8">
      <c r="A2" t="s">
        <v>323</v>
      </c>
      <c r="B2">
        <v>0.783</v>
      </c>
      <c r="C2">
        <v>1.238</v>
      </c>
      <c r="D2">
        <v>0.286</v>
      </c>
      <c r="F2">
        <v>0.146</v>
      </c>
      <c r="G2">
        <v>0.313</v>
      </c>
      <c r="H2">
        <v>0.049</v>
      </c>
    </row>
    <row r="3" spans="1:8">
      <c r="A3" t="s">
        <v>324</v>
      </c>
      <c r="B3">
        <v>3.896</v>
      </c>
      <c r="C3">
        <v>2.37</v>
      </c>
      <c r="D3">
        <v>2.363</v>
      </c>
      <c r="F3">
        <v>0.869</v>
      </c>
      <c r="G3">
        <v>0.386</v>
      </c>
      <c r="H3">
        <v>0.473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original data of PRDM16</vt:lpstr>
      <vt:lpstr>original data</vt:lpstr>
      <vt:lpstr>original data collection </vt:lpstr>
      <vt:lpstr>original data collection II</vt:lpstr>
      <vt:lpstr>mean value and SE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方亚兰</dc:creator>
  <cp:lastModifiedBy>  </cp:lastModifiedBy>
  <dcterms:created xsi:type="dcterms:W3CDTF">2021-05-20T06:29:00Z</dcterms:created>
  <dcterms:modified xsi:type="dcterms:W3CDTF">2021-12-25T03:47:22Z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44C3501664D6427781E82763A7D84A7B</vt:lpwstr>
  </property>
  <property fmtid="{D5CDD505-2E9C-101B-9397-08002B2CF9AE}" pid="3" name="KSOProductBuildVer">
    <vt:lpwstr>2052-11.1.0.11194</vt:lpwstr>
  </property>
</Properties>
</file>