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2" activeTab="7"/>
  </bookViews>
  <sheets>
    <sheet name="original data of UCP1，CREB，SLN" sheetId="1" r:id="rId1"/>
    <sheet name="summary of UCP1" sheetId="5" r:id="rId2"/>
    <sheet name="summary of CREB,SLN" sheetId="6" r:id="rId3"/>
    <sheet name="original data collection" sheetId="2" r:id="rId4"/>
    <sheet name="original data of collection II" sheetId="3" r:id="rId5"/>
    <sheet name="mean value and SE" sheetId="4" r:id="rId6"/>
    <sheet name="Z-score " sheetId="7" r:id="rId7"/>
    <sheet name="summary" sheetId="8" r:id="rId8"/>
  </sheets>
  <calcPr calcId="144525"/>
</workbook>
</file>

<file path=xl/sharedStrings.xml><?xml version="1.0" encoding="utf-8"?>
<sst xmlns="http://schemas.openxmlformats.org/spreadsheetml/2006/main" count="1484" uniqueCount="608">
  <si>
    <t>Experiment: 2746x356  Selected Filter: SYBR Green I / HRM Dye (465-510)</t>
  </si>
  <si>
    <t>Include</t>
  </si>
  <si>
    <t>Color</t>
  </si>
  <si>
    <t>Pos</t>
  </si>
  <si>
    <t>Name</t>
  </si>
  <si>
    <t>Cp</t>
  </si>
  <si>
    <t>MeanCp</t>
  </si>
  <si>
    <t>STD Cp</t>
  </si>
  <si>
    <t>Concentration</t>
  </si>
  <si>
    <t>Standard</t>
  </si>
  <si>
    <t>Tm1</t>
  </si>
  <si>
    <t>Status</t>
  </si>
  <si>
    <t>A1</t>
  </si>
  <si>
    <t>UCP1</t>
  </si>
  <si>
    <t>Sample 1</t>
  </si>
  <si>
    <t>A2</t>
  </si>
  <si>
    <t>Sample 2</t>
  </si>
  <si>
    <t>A3</t>
  </si>
  <si>
    <t>Sample 3</t>
  </si>
  <si>
    <t>A4</t>
  </si>
  <si>
    <t>Sample 4</t>
  </si>
  <si>
    <t>A5</t>
  </si>
  <si>
    <t>Sample 5</t>
  </si>
  <si>
    <t>A6</t>
  </si>
  <si>
    <t>Sample 6</t>
  </si>
  <si>
    <t>A7</t>
  </si>
  <si>
    <t>Sample 7</t>
  </si>
  <si>
    <t>A8</t>
  </si>
  <si>
    <t>Sample 8</t>
  </si>
  <si>
    <t>A9</t>
  </si>
  <si>
    <t>Sample 9</t>
  </si>
  <si>
    <t>A10</t>
  </si>
  <si>
    <t>Sample 10</t>
  </si>
  <si>
    <t>A11</t>
  </si>
  <si>
    <t>Sample 11</t>
  </si>
  <si>
    <t>A12</t>
  </si>
  <si>
    <t>Sample 12</t>
  </si>
  <si>
    <t>A13</t>
  </si>
  <si>
    <t>Sample 13</t>
  </si>
  <si>
    <t>A14</t>
  </si>
  <si>
    <t>Sample 14</t>
  </si>
  <si>
    <t>A15</t>
  </si>
  <si>
    <t>Sample 15</t>
  </si>
  <si>
    <t>A16</t>
  </si>
  <si>
    <t>Sample 16</t>
  </si>
  <si>
    <t>A17</t>
  </si>
  <si>
    <t>Sample 17</t>
  </si>
  <si>
    <t>A18</t>
  </si>
  <si>
    <t>Sample 18</t>
  </si>
  <si>
    <t>A19</t>
  </si>
  <si>
    <t>Sample 19</t>
  </si>
  <si>
    <t>A20</t>
  </si>
  <si>
    <t>Sample 20</t>
  </si>
  <si>
    <t>A21</t>
  </si>
  <si>
    <t>Sample 41</t>
  </si>
  <si>
    <t>A22</t>
  </si>
  <si>
    <t>Sample 42</t>
  </si>
  <si>
    <t>A23</t>
  </si>
  <si>
    <t>Sample 43</t>
  </si>
  <si>
    <t>A24</t>
  </si>
  <si>
    <t>Sample 44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</si>
  <si>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</si>
  <si>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</si>
  <si>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</si>
  <si>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</si>
  <si>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</si>
  <si>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</si>
  <si>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</si>
  <si>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</si>
  <si>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</si>
  <si>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</si>
  <si>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</si>
  <si>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</si>
  <si>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</si>
  <si>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</si>
  <si>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</si>
  <si>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</si>
  <si>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</si>
  <si>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</si>
  <si>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</si>
  <si>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</si>
  <si>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</si>
  <si>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</si>
  <si>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</si>
  <si>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</si>
  <si>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</si>
  <si>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</si>
  <si>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</si>
  <si>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</si>
  <si>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</si>
  <si>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</si>
  <si>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</si>
  <si>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</si>
  <si>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</si>
  <si>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</si>
  <si>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</si>
  <si>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</si>
  <si>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</si>
  <si>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</si>
  <si>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</si>
  <si>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</si>
  <si>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</si>
  <si>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</si>
  <si>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</si>
  <si>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</si>
  <si>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</si>
  <si>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</si>
  <si>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</si>
  <si>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</si>
  <si>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</si>
  <si>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Sample 45</t>
  </si>
  <si>
    <t>D2</t>
  </si>
  <si>
    <t>Sample 46</t>
  </si>
  <si>
    <t>D3</t>
  </si>
  <si>
    <t>Sample 47</t>
  </si>
  <si>
    <t>D4</t>
  </si>
  <si>
    <t>Sample 48</t>
  </si>
  <si>
    <t>D5</t>
  </si>
  <si>
    <t>Sample 49</t>
  </si>
  <si>
    <t>D6</t>
  </si>
  <si>
    <t>Sample 50</t>
  </si>
  <si>
    <t>D7</t>
  </si>
  <si>
    <t>Sample 51</t>
  </si>
  <si>
    <t>D8</t>
  </si>
  <si>
    <t>Sample 52</t>
  </si>
  <si>
    <t>D9</t>
  </si>
  <si>
    <t>Sample 53</t>
  </si>
  <si>
    <t>D10</t>
  </si>
  <si>
    <t>Sample 54</t>
  </si>
  <si>
    <t>D11</t>
  </si>
  <si>
    <t>Sample 55</t>
  </si>
  <si>
    <t>D12</t>
  </si>
  <si>
    <t>Sample 56</t>
  </si>
  <si>
    <t>D13</t>
  </si>
  <si>
    <t>Sample 57</t>
  </si>
  <si>
    <t>D14</t>
  </si>
  <si>
    <t>Sample 58</t>
  </si>
  <si>
    <t>D15</t>
  </si>
  <si>
    <t>Sample 59</t>
  </si>
  <si>
    <t>D16</t>
  </si>
  <si>
    <t>Sample 60</t>
  </si>
  <si>
    <t>D17</t>
  </si>
  <si>
    <t>Sample 81</t>
  </si>
  <si>
    <t>D18</t>
  </si>
  <si>
    <t>Sample 82</t>
  </si>
  <si>
    <t>D19</t>
  </si>
  <si>
    <t>Sample 83</t>
  </si>
  <si>
    <t>D20</t>
  </si>
  <si>
    <t>Sample 84</t>
  </si>
  <si>
    <t>D21</t>
  </si>
  <si>
    <t>Sample 85</t>
  </si>
  <si>
    <t>D22</t>
  </si>
  <si>
    <t>Sample 86</t>
  </si>
  <si>
    <t>D23</t>
  </si>
  <si>
    <t>Sample 87</t>
  </si>
  <si>
    <t>D24</t>
  </si>
  <si>
    <t>Sample 88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</si>
  <si>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</si>
  <si>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</si>
  <si>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</si>
  <si>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</si>
  <si>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</si>
  <si>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</si>
  <si>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</si>
  <si>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</si>
  <si>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</si>
  <si>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</si>
  <si>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</si>
  <si>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</si>
  <si>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</si>
  <si>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</si>
  <si>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</si>
  <si>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</si>
  <si>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</si>
  <si>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</si>
  <si>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</si>
  <si>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</si>
  <si>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</si>
  <si>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</si>
  <si>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</si>
  <si>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</si>
  <si>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</si>
  <si>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</si>
  <si>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</si>
  <si>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</si>
  <si>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</si>
  <si>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</si>
  <si>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</si>
  <si>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</si>
  <si>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</si>
  <si>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</si>
  <si>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</si>
  <si>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</si>
  <si>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</si>
  <si>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</si>
  <si>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</si>
  <si>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</si>
  <si>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</si>
  <si>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</si>
  <si>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</si>
  <si>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</si>
  <si>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</si>
  <si>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</si>
  <si>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</si>
  <si>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</si>
  <si>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</si>
  <si>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Sample 89</t>
  </si>
  <si>
    <t>G2</t>
  </si>
  <si>
    <t>Sample 90</t>
  </si>
  <si>
    <t>G3</t>
  </si>
  <si>
    <t>Sample 91</t>
  </si>
  <si>
    <t>G4</t>
  </si>
  <si>
    <t>Sample 92</t>
  </si>
  <si>
    <t>G5</t>
  </si>
  <si>
    <t>Sample 93</t>
  </si>
  <si>
    <t>G6</t>
  </si>
  <si>
    <t>Sample 94</t>
  </si>
  <si>
    <t>G7</t>
  </si>
  <si>
    <t>Sample 95</t>
  </si>
  <si>
    <t>G8</t>
  </si>
  <si>
    <t>Sample 96</t>
  </si>
  <si>
    <t>G9</t>
  </si>
  <si>
    <t>Sample 97</t>
  </si>
  <si>
    <t>G10</t>
  </si>
  <si>
    <t>Sample 98</t>
  </si>
  <si>
    <t>G11</t>
  </si>
  <si>
    <t>Sample 99</t>
  </si>
  <si>
    <t>G12</t>
  </si>
  <si>
    <t>Sample 100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</si>
  <si>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</si>
  <si>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</si>
  <si>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</si>
  <si>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</si>
  <si>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</si>
  <si>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</si>
  <si>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</si>
  <si>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</si>
  <si>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</si>
  <si>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</si>
  <si>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</si>
  <si>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</si>
  <si>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</si>
  <si>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</si>
  <si>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</si>
  <si>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</si>
  <si>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</si>
  <si>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</si>
  <si>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</si>
  <si>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</si>
  <si>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</si>
  <si>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</si>
  <si>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</si>
  <si>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</si>
  <si>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G13</t>
  </si>
  <si>
    <t>CREB</t>
  </si>
  <si>
    <t>Sample 21</t>
  </si>
  <si>
    <t>G14</t>
  </si>
  <si>
    <t>Sample 22</t>
  </si>
  <si>
    <t>G15</t>
  </si>
  <si>
    <t>Sample 23</t>
  </si>
  <si>
    <t>G16</t>
  </si>
  <si>
    <t>Sample 24</t>
  </si>
  <si>
    <t>G17</t>
  </si>
  <si>
    <t>Sample 25</t>
  </si>
  <si>
    <t>G18</t>
  </si>
  <si>
    <t>Sample 26</t>
  </si>
  <si>
    <t>G19</t>
  </si>
  <si>
    <t>Sample 27</t>
  </si>
  <si>
    <t>G20</t>
  </si>
  <si>
    <t>Sample 28</t>
  </si>
  <si>
    <t>G21</t>
  </si>
  <si>
    <t>Sample 29</t>
  </si>
  <si>
    <t>G22</t>
  </si>
  <si>
    <t>Sample 30</t>
  </si>
  <si>
    <t>G23</t>
  </si>
  <si>
    <t>Sample 61</t>
  </si>
  <si>
    <t>G24</t>
  </si>
  <si>
    <t>Sample 62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</si>
  <si>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</si>
  <si>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</si>
  <si>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</si>
  <si>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</si>
  <si>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</si>
  <si>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</si>
  <si>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</si>
  <si>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</si>
  <si>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</si>
  <si>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</si>
  <si>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</si>
  <si>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</si>
  <si>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</si>
  <si>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</si>
  <si>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</si>
  <si>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</si>
  <si>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</si>
  <si>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</si>
  <si>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</si>
  <si>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</si>
  <si>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</si>
  <si>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</si>
  <si>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</si>
  <si>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</si>
  <si>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</si>
  <si>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Sample 63</t>
  </si>
  <si>
    <t>J2</t>
  </si>
  <si>
    <t>Sample 64</t>
  </si>
  <si>
    <t>J3</t>
  </si>
  <si>
    <t>Sample 65</t>
  </si>
  <si>
    <t>J4</t>
  </si>
  <si>
    <t>Sample 66</t>
  </si>
  <si>
    <t>J5</t>
  </si>
  <si>
    <t>Sample 67</t>
  </si>
  <si>
    <t>J6</t>
  </si>
  <si>
    <t>Sample 68</t>
  </si>
  <si>
    <t>J7</t>
  </si>
  <si>
    <t>Sample 69</t>
  </si>
  <si>
    <t>J8</t>
  </si>
  <si>
    <t>Sample 70</t>
  </si>
  <si>
    <t>J9</t>
  </si>
  <si>
    <t>Sample 101</t>
  </si>
  <si>
    <t>J10</t>
  </si>
  <si>
    <t>Sample 102</t>
  </si>
  <si>
    <t>J11</t>
  </si>
  <si>
    <t>Sample 103</t>
  </si>
  <si>
    <t>J12</t>
  </si>
  <si>
    <t>Sample 104</t>
  </si>
  <si>
    <t>J13</t>
  </si>
  <si>
    <t>Sample 105</t>
  </si>
  <si>
    <t>J14</t>
  </si>
  <si>
    <t>Sample 106</t>
  </si>
  <si>
    <t>J15</t>
  </si>
  <si>
    <t>Sample 107</t>
  </si>
  <si>
    <t>J16</t>
  </si>
  <si>
    <t>Sample 108</t>
  </si>
  <si>
    <t>J17</t>
  </si>
  <si>
    <t>Sample 109</t>
  </si>
  <si>
    <t>J18</t>
  </si>
  <si>
    <t>Sample 110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</si>
  <si>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</si>
  <si>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</si>
  <si>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</si>
  <si>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</si>
  <si>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</si>
  <si>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</si>
  <si>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</si>
  <si>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</si>
  <si>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</si>
  <si>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</si>
  <si>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</si>
  <si>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</si>
  <si>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</si>
  <si>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</si>
  <si>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</si>
  <si>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</si>
  <si>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</si>
  <si>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</si>
  <si>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</si>
  <si>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</si>
  <si>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</si>
  <si>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</si>
  <si>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</si>
  <si>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</si>
  <si>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</si>
  <si>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</si>
  <si>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</si>
  <si>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</si>
  <si>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</si>
  <si>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</si>
  <si>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</si>
  <si>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</si>
  <si>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</si>
  <si>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</si>
  <si>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</si>
  <si>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</si>
  <si>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J19</t>
  </si>
  <si>
    <t>SLN</t>
  </si>
  <si>
    <t>Sample 31</t>
  </si>
  <si>
    <t>J20</t>
  </si>
  <si>
    <t>Sample 32</t>
  </si>
  <si>
    <t>J21</t>
  </si>
  <si>
    <t>Sample 33</t>
  </si>
  <si>
    <t>J22</t>
  </si>
  <si>
    <t>Sample 34</t>
  </si>
  <si>
    <t>J23</t>
  </si>
  <si>
    <t>Sample 35</t>
  </si>
  <si>
    <t>J24</t>
  </si>
  <si>
    <t>Sample 36</t>
  </si>
  <si>
    <t>K19</t>
  </si>
  <si>
    <t>K20</t>
  </si>
  <si>
    <t>K21</t>
  </si>
  <si>
    <t>K22</t>
  </si>
  <si>
    <t>K23</t>
  </si>
  <si>
    <t>K24</t>
  </si>
  <si>
    <t>L19</t>
  </si>
  <si>
    <t>L20</t>
  </si>
  <si>
    <t>L21</t>
  </si>
  <si>
    <t>L22</t>
  </si>
  <si>
    <t>L23</t>
  </si>
  <si>
    <t>L24</t>
  </si>
  <si>
    <t>M1</t>
  </si>
  <si>
    <t>Sample 37</t>
  </si>
  <si>
    <t>M2</t>
  </si>
  <si>
    <t>Sample 38</t>
  </si>
  <si>
    <t>M3</t>
  </si>
  <si>
    <t>Sample 39</t>
  </si>
  <si>
    <t>M4</t>
  </si>
  <si>
    <t>Sample 40</t>
  </si>
  <si>
    <t>M5</t>
  </si>
  <si>
    <t>Sample 71</t>
  </si>
  <si>
    <t>M6</t>
  </si>
  <si>
    <t>Sample 72</t>
  </si>
  <si>
    <t>M7</t>
  </si>
  <si>
    <t>Sample 73</t>
  </si>
  <si>
    <t>M8</t>
  </si>
  <si>
    <t>Sample 74</t>
  </si>
  <si>
    <t>M9</t>
  </si>
  <si>
    <t>Sample 75</t>
  </si>
  <si>
    <t>M10</t>
  </si>
  <si>
    <t>Sample 76</t>
  </si>
  <si>
    <t>M11</t>
  </si>
  <si>
    <t>Sample 77</t>
  </si>
  <si>
    <t>M12</t>
  </si>
  <si>
    <t>Sample 78</t>
  </si>
  <si>
    <t>M13</t>
  </si>
  <si>
    <t>Sample 79</t>
  </si>
  <si>
    <t>M14</t>
  </si>
  <si>
    <t>Sample 80</t>
  </si>
  <si>
    <t>M15</t>
  </si>
  <si>
    <t>Sample 111</t>
  </si>
  <si>
    <t>M16</t>
  </si>
  <si>
    <t>Sample 112</t>
  </si>
  <si>
    <t>M17</t>
  </si>
  <si>
    <t>Sample 113</t>
  </si>
  <si>
    <t>M18</t>
  </si>
  <si>
    <t>Sample 114</t>
  </si>
  <si>
    <t>M19</t>
  </si>
  <si>
    <t>Sample 115</t>
  </si>
  <si>
    <t>M20</t>
  </si>
  <si>
    <t>Sample 116</t>
  </si>
  <si>
    <t>M21</t>
  </si>
  <si>
    <t>Sample 117</t>
  </si>
  <si>
    <t>M22</t>
  </si>
  <si>
    <t>Sample 118</t>
  </si>
  <si>
    <t>M23</t>
  </si>
  <si>
    <t>Sample 119</t>
  </si>
  <si>
    <t>M24</t>
  </si>
  <si>
    <t>Sample 120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</si>
  <si>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</si>
  <si>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</si>
  <si>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</si>
  <si>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</si>
  <si>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</si>
  <si>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</si>
  <si>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</si>
  <si>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</si>
  <si>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</si>
  <si>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</si>
  <si>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</si>
  <si>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</si>
  <si>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</si>
  <si>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</si>
  <si>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</si>
  <si>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</si>
  <si>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</si>
  <si>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</si>
  <si>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</si>
  <si>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</si>
  <si>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</si>
  <si>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</si>
  <si>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</si>
  <si>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</si>
  <si>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</si>
  <si>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</si>
  <si>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</si>
  <si>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</si>
  <si>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</si>
  <si>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</si>
  <si>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</si>
  <si>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</si>
  <si>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</si>
  <si>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</si>
  <si>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</si>
  <si>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</si>
  <si>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</si>
  <si>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</si>
  <si>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</si>
  <si>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</si>
  <si>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</si>
  <si>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</si>
  <si>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</si>
  <si>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</si>
  <si>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</si>
  <si>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</si>
  <si>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</si>
  <si>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</si>
  <si>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sample</t>
  </si>
  <si>
    <t>repeat1</t>
  </si>
  <si>
    <t>repeat2</t>
  </si>
  <si>
    <t>repeat3</t>
  </si>
  <si>
    <t>mean value</t>
  </si>
  <si>
    <t>18s</t>
  </si>
  <si>
    <t>∆Ct</t>
  </si>
  <si>
    <t>∆∆Ct</t>
  </si>
  <si>
    <t>2 -(∆∆Ct)</t>
  </si>
  <si>
    <t>G stands for Guinan region, that is, low altitude area; L stands for Laryishan area, namely the middle altitude area; M stands for Maddow, the high altitude region</t>
  </si>
  <si>
    <t xml:space="preserve">M1 WBT  </t>
  </si>
  <si>
    <t xml:space="preserve">M2 WBT  </t>
  </si>
  <si>
    <t xml:space="preserve">M3 WBT  </t>
  </si>
  <si>
    <t xml:space="preserve">M4 WBT  </t>
  </si>
  <si>
    <t xml:space="preserve">M5 WBT  </t>
  </si>
  <si>
    <t xml:space="preserve">M6 WBT  </t>
  </si>
  <si>
    <t xml:space="preserve">M7 WBT  </t>
  </si>
  <si>
    <t xml:space="preserve">M8 WBT  </t>
  </si>
  <si>
    <t xml:space="preserve">M9 WBT  </t>
  </si>
  <si>
    <t xml:space="preserve">M10 WBT  </t>
  </si>
  <si>
    <t xml:space="preserve">M1 BAT </t>
  </si>
  <si>
    <t xml:space="preserve">M2 BAT </t>
  </si>
  <si>
    <t xml:space="preserve">M3 BAT </t>
  </si>
  <si>
    <t xml:space="preserve">M4 BAT </t>
  </si>
  <si>
    <t xml:space="preserve">M5 BAT </t>
  </si>
  <si>
    <t xml:space="preserve">M6 BAT </t>
  </si>
  <si>
    <t xml:space="preserve">M7 BAT </t>
  </si>
  <si>
    <t xml:space="preserve">M8 BAT </t>
  </si>
  <si>
    <t xml:space="preserve">M9 BAT </t>
  </si>
  <si>
    <t xml:space="preserve">M10 BAT </t>
  </si>
  <si>
    <t xml:space="preserve">L1 WAT  </t>
  </si>
  <si>
    <t xml:space="preserve">L2 WAT  </t>
  </si>
  <si>
    <t xml:space="preserve">L3 WAT  </t>
  </si>
  <si>
    <t xml:space="preserve">L4 WAT  </t>
  </si>
  <si>
    <t xml:space="preserve">L5 WAT  </t>
  </si>
  <si>
    <t xml:space="preserve">L6 WAT  </t>
  </si>
  <si>
    <t xml:space="preserve">L7 WAT  </t>
  </si>
  <si>
    <t xml:space="preserve">L8 WAT  </t>
  </si>
  <si>
    <t xml:space="preserve">L9 WAT  </t>
  </si>
  <si>
    <t xml:space="preserve">L10 WAT  </t>
  </si>
  <si>
    <t xml:space="preserve">L1 BAT </t>
  </si>
  <si>
    <t xml:space="preserve">L2 BAT </t>
  </si>
  <si>
    <t xml:space="preserve">L3 BAT </t>
  </si>
  <si>
    <t xml:space="preserve">L4 BAT </t>
  </si>
  <si>
    <t xml:space="preserve">L5 BAT </t>
  </si>
  <si>
    <t xml:space="preserve">L6 BAT </t>
  </si>
  <si>
    <t xml:space="preserve">L7 BAT </t>
  </si>
  <si>
    <t xml:space="preserve">L8 BAT </t>
  </si>
  <si>
    <t xml:space="preserve">L9 BAT </t>
  </si>
  <si>
    <t xml:space="preserve">L10 BAT </t>
  </si>
  <si>
    <t xml:space="preserve">G1 WAT  </t>
  </si>
  <si>
    <t xml:space="preserve">G2 WAT  </t>
  </si>
  <si>
    <t xml:space="preserve">G3 WAT  </t>
  </si>
  <si>
    <t xml:space="preserve">G4 WAT  </t>
  </si>
  <si>
    <t xml:space="preserve">G5 WAT  </t>
  </si>
  <si>
    <t xml:space="preserve">G6 WAT  </t>
  </si>
  <si>
    <t xml:space="preserve">G7 WAT  </t>
  </si>
  <si>
    <t xml:space="preserve">G8 WAT  </t>
  </si>
  <si>
    <t xml:space="preserve">G9 WAT  </t>
  </si>
  <si>
    <t xml:space="preserve">G10 WAT  </t>
  </si>
  <si>
    <t xml:space="preserve">G1 BAT </t>
  </si>
  <si>
    <t xml:space="preserve">G2 BAT </t>
  </si>
  <si>
    <t xml:space="preserve">G3 BAT </t>
  </si>
  <si>
    <t xml:space="preserve">G4 BAT </t>
  </si>
  <si>
    <t xml:space="preserve">G5 BAT </t>
  </si>
  <si>
    <t xml:space="preserve">G6 BAT </t>
  </si>
  <si>
    <t xml:space="preserve">G7 BAT </t>
  </si>
  <si>
    <t xml:space="preserve">G8 BAT </t>
  </si>
  <si>
    <t xml:space="preserve">G9 BAT </t>
  </si>
  <si>
    <t xml:space="preserve">G10 BAT </t>
  </si>
  <si>
    <t xml:space="preserve">M1 </t>
  </si>
  <si>
    <t xml:space="preserve">M2 </t>
  </si>
  <si>
    <t xml:space="preserve">M3 </t>
  </si>
  <si>
    <t xml:space="preserve">M4 </t>
  </si>
  <si>
    <t xml:space="preserve">M5 </t>
  </si>
  <si>
    <t xml:space="preserve">M6 </t>
  </si>
  <si>
    <t xml:space="preserve">M7 </t>
  </si>
  <si>
    <t xml:space="preserve">M8 </t>
  </si>
  <si>
    <t xml:space="preserve">M9 </t>
  </si>
  <si>
    <t xml:space="preserve">M10 </t>
  </si>
  <si>
    <t xml:space="preserve">L1 </t>
  </si>
  <si>
    <t xml:space="preserve">L2 </t>
  </si>
  <si>
    <t xml:space="preserve">L3 </t>
  </si>
  <si>
    <t xml:space="preserve">L4 </t>
  </si>
  <si>
    <t xml:space="preserve">L5 </t>
  </si>
  <si>
    <t xml:space="preserve">L6 </t>
  </si>
  <si>
    <t xml:space="preserve">L7 </t>
  </si>
  <si>
    <t xml:space="preserve">L8 </t>
  </si>
  <si>
    <t xml:space="preserve">L9 </t>
  </si>
  <si>
    <t xml:space="preserve">L10 </t>
  </si>
  <si>
    <t xml:space="preserve">G1 </t>
  </si>
  <si>
    <t xml:space="preserve">G2 </t>
  </si>
  <si>
    <t xml:space="preserve">G3 </t>
  </si>
  <si>
    <t xml:space="preserve">G4 </t>
  </si>
  <si>
    <t xml:space="preserve">G5 </t>
  </si>
  <si>
    <t xml:space="preserve">G6 </t>
  </si>
  <si>
    <t xml:space="preserve">G7 </t>
  </si>
  <si>
    <t xml:space="preserve">G8 </t>
  </si>
  <si>
    <t xml:space="preserve">G9 </t>
  </si>
  <si>
    <t xml:space="preserve">G10 </t>
  </si>
  <si>
    <t>WAT</t>
  </si>
  <si>
    <t>BAT</t>
  </si>
  <si>
    <t>liver</t>
  </si>
  <si>
    <t>musle</t>
  </si>
  <si>
    <t>High-altitude</t>
  </si>
  <si>
    <t>middle-altitude</t>
  </si>
  <si>
    <t>low-altitude</t>
  </si>
  <si>
    <t>SE</t>
  </si>
  <si>
    <t>Liver</t>
  </si>
  <si>
    <t>Muscle</t>
  </si>
  <si>
    <t>original data</t>
  </si>
  <si>
    <t>X-mean</t>
  </si>
  <si>
    <t>Z-score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</si>
</sst>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Arial"/>
      <charset val="134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7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3" fillId="2" borderId="1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64"/>
  <sheetViews>
    <sheetView workbookViewId="0">
      <selection activeCell="F341" sqref="F341:F364"/>
    </sheetView>
  </sheetViews>
  <sheetFormatPr defaultColWidth="9" defaultRowHeight="12.75"/>
  <cols>
    <col min="1" max="2" width="9" style="3"/>
    <col min="3" max="4" width="9" style="4"/>
    <col min="5" max="5" width="11.125" style="4" customWidth="1"/>
    <col min="6" max="8" width="9" style="4"/>
    <col min="9" max="16384" width="9" style="3"/>
  </cols>
  <sheetData>
    <row r="1" spans="1:1">
      <c r="A1" s="3" t="s">
        <v>0</v>
      </c>
    </row>
    <row r="2" spans="1:12">
      <c r="A2" s="3" t="s">
        <v>1</v>
      </c>
      <c r="B2" s="3" t="s">
        <v>2</v>
      </c>
      <c r="C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3" t="s">
        <v>8</v>
      </c>
      <c r="J2" s="3" t="s">
        <v>9</v>
      </c>
      <c r="K2" s="4" t="s">
        <v>10</v>
      </c>
      <c r="L2" s="3" t="s">
        <v>11</v>
      </c>
    </row>
    <row r="3" spans="1:11">
      <c r="A3" s="3" t="b">
        <v>1</v>
      </c>
      <c r="B3" s="3">
        <v>16744448</v>
      </c>
      <c r="C3" s="4" t="s">
        <v>12</v>
      </c>
      <c r="D3" s="4" t="s">
        <v>13</v>
      </c>
      <c r="E3" s="4" t="s">
        <v>14</v>
      </c>
      <c r="F3" s="4">
        <v>30.06</v>
      </c>
      <c r="G3" s="4">
        <v>30.1260222932709</v>
      </c>
      <c r="H3" s="4">
        <v>0.0806968776806266</v>
      </c>
      <c r="J3" s="3">
        <v>0</v>
      </c>
      <c r="K3" s="4">
        <v>86.15</v>
      </c>
    </row>
    <row r="4" spans="1:11">
      <c r="A4" s="3" t="b">
        <v>1</v>
      </c>
      <c r="B4" s="3">
        <v>255</v>
      </c>
      <c r="C4" s="4" t="s">
        <v>15</v>
      </c>
      <c r="D4" s="4" t="s">
        <v>13</v>
      </c>
      <c r="E4" s="4" t="s">
        <v>16</v>
      </c>
      <c r="F4" s="4">
        <v>32.58</v>
      </c>
      <c r="G4" s="4">
        <v>33.0361818987463</v>
      </c>
      <c r="H4" s="4">
        <v>0.556106964939635</v>
      </c>
      <c r="J4" s="3">
        <v>0</v>
      </c>
      <c r="K4" s="4">
        <v>86.26</v>
      </c>
    </row>
    <row r="5" spans="1:11">
      <c r="A5" s="3" t="b">
        <v>1</v>
      </c>
      <c r="B5" s="3">
        <v>3200768</v>
      </c>
      <c r="C5" s="4" t="s">
        <v>17</v>
      </c>
      <c r="D5" s="4" t="s">
        <v>13</v>
      </c>
      <c r="E5" s="4" t="s">
        <v>18</v>
      </c>
      <c r="F5" s="4">
        <v>28.28</v>
      </c>
      <c r="G5" s="4">
        <v>28.9386894224213</v>
      </c>
      <c r="H5" s="4">
        <v>0.688080095654655</v>
      </c>
      <c r="J5" s="3">
        <v>0</v>
      </c>
      <c r="K5" s="4">
        <v>86.3</v>
      </c>
    </row>
    <row r="6" spans="1:11">
      <c r="A6" s="3" t="b">
        <v>1</v>
      </c>
      <c r="B6" s="3">
        <v>16711935</v>
      </c>
      <c r="C6" s="4" t="s">
        <v>19</v>
      </c>
      <c r="D6" s="4" t="s">
        <v>13</v>
      </c>
      <c r="E6" s="4" t="s">
        <v>20</v>
      </c>
      <c r="F6" s="4">
        <v>31.7</v>
      </c>
      <c r="G6" s="4">
        <v>32.0670639317061</v>
      </c>
      <c r="H6" s="4">
        <v>0.314795358695826</v>
      </c>
      <c r="J6" s="3">
        <v>0</v>
      </c>
      <c r="K6" s="4">
        <v>86.31</v>
      </c>
    </row>
    <row r="7" spans="1:11">
      <c r="A7" s="3" t="b">
        <v>1</v>
      </c>
      <c r="B7" s="3">
        <v>8421504</v>
      </c>
      <c r="C7" s="4" t="s">
        <v>21</v>
      </c>
      <c r="D7" s="4" t="s">
        <v>13</v>
      </c>
      <c r="E7" s="4" t="s">
        <v>22</v>
      </c>
      <c r="F7" s="4">
        <v>31.17</v>
      </c>
      <c r="G7" s="4">
        <v>31.5415095236342</v>
      </c>
      <c r="H7" s="4">
        <v>0.400989400523527</v>
      </c>
      <c r="J7" s="3">
        <v>0</v>
      </c>
      <c r="K7" s="4">
        <v>86.28</v>
      </c>
    </row>
    <row r="8" spans="1:11">
      <c r="A8" s="3" t="b">
        <v>1</v>
      </c>
      <c r="B8" s="3">
        <v>1234938</v>
      </c>
      <c r="C8" s="4" t="s">
        <v>23</v>
      </c>
      <c r="D8" s="4" t="s">
        <v>13</v>
      </c>
      <c r="E8" s="4" t="s">
        <v>24</v>
      </c>
      <c r="F8" s="4">
        <v>31.38</v>
      </c>
      <c r="G8" s="4">
        <v>31.8335305721544</v>
      </c>
      <c r="H8" s="4">
        <v>0.622496500670666</v>
      </c>
      <c r="J8" s="3">
        <v>0</v>
      </c>
      <c r="K8" s="4">
        <v>86.33</v>
      </c>
    </row>
    <row r="9" spans="1:11">
      <c r="A9" s="3" t="b">
        <v>1</v>
      </c>
      <c r="B9" s="3">
        <v>151</v>
      </c>
      <c r="C9" s="4" t="s">
        <v>25</v>
      </c>
      <c r="D9" s="4" t="s">
        <v>13</v>
      </c>
      <c r="E9" s="4" t="s">
        <v>26</v>
      </c>
      <c r="F9" s="4">
        <v>30.81</v>
      </c>
      <c r="G9" s="4">
        <v>30.9843147923867</v>
      </c>
      <c r="H9" s="4">
        <v>0.212211498551994</v>
      </c>
      <c r="J9" s="3">
        <v>0</v>
      </c>
      <c r="K9" s="4">
        <v>86.24</v>
      </c>
    </row>
    <row r="10" spans="1:11">
      <c r="A10" s="3" t="b">
        <v>1</v>
      </c>
      <c r="B10" s="3">
        <v>16776975</v>
      </c>
      <c r="C10" s="4" t="s">
        <v>27</v>
      </c>
      <c r="D10" s="4" t="s">
        <v>13</v>
      </c>
      <c r="E10" s="4" t="s">
        <v>28</v>
      </c>
      <c r="F10" s="4">
        <v>33.35</v>
      </c>
      <c r="G10" s="4">
        <v>33.759635695946</v>
      </c>
      <c r="H10" s="4">
        <v>0.619291113574602</v>
      </c>
      <c r="J10" s="3">
        <v>0</v>
      </c>
      <c r="K10" s="4">
        <v>86.09</v>
      </c>
    </row>
    <row r="11" spans="1:11">
      <c r="A11" s="3" t="b">
        <v>0</v>
      </c>
      <c r="B11" s="3">
        <v>4210688</v>
      </c>
      <c r="C11" s="4" t="s">
        <v>29</v>
      </c>
      <c r="D11" s="4" t="s">
        <v>13</v>
      </c>
      <c r="E11" s="4" t="s">
        <v>30</v>
      </c>
      <c r="G11" s="4">
        <v>33.1797804817683</v>
      </c>
      <c r="H11" s="4">
        <v>0.328064420344092</v>
      </c>
      <c r="J11" s="3">
        <v>0</v>
      </c>
      <c r="K11" s="4">
        <v>86.32</v>
      </c>
    </row>
    <row r="12" spans="1:11">
      <c r="A12" s="3" t="b">
        <v>1</v>
      </c>
      <c r="B12" s="3">
        <v>4227327</v>
      </c>
      <c r="C12" s="4" t="s">
        <v>31</v>
      </c>
      <c r="D12" s="4" t="s">
        <v>13</v>
      </c>
      <c r="E12" s="4" t="s">
        <v>32</v>
      </c>
      <c r="F12" s="4">
        <v>35.87</v>
      </c>
      <c r="G12" s="4">
        <v>35.7250220520555</v>
      </c>
      <c r="H12" s="4">
        <v>0.207800695494641</v>
      </c>
      <c r="J12" s="3">
        <v>0</v>
      </c>
      <c r="K12" s="4">
        <v>86.41</v>
      </c>
    </row>
    <row r="13" spans="1:11">
      <c r="A13" s="3" t="b">
        <v>1</v>
      </c>
      <c r="B13" s="3">
        <v>16581273</v>
      </c>
      <c r="C13" s="4" t="s">
        <v>33</v>
      </c>
      <c r="D13" s="4" t="s">
        <v>13</v>
      </c>
      <c r="E13" s="4" t="s">
        <v>34</v>
      </c>
      <c r="F13" s="4">
        <v>15.24</v>
      </c>
      <c r="G13" s="4">
        <v>15.4084133486688</v>
      </c>
      <c r="H13" s="4">
        <v>0.183241727418562</v>
      </c>
      <c r="J13" s="3">
        <v>0</v>
      </c>
      <c r="K13" s="4">
        <v>86.18</v>
      </c>
    </row>
    <row r="14" spans="1:11">
      <c r="A14" s="3" t="b">
        <v>1</v>
      </c>
      <c r="B14" s="3">
        <v>2540728</v>
      </c>
      <c r="C14" s="4" t="s">
        <v>35</v>
      </c>
      <c r="D14" s="4" t="s">
        <v>13</v>
      </c>
      <c r="E14" s="4" t="s">
        <v>36</v>
      </c>
      <c r="F14" s="4">
        <v>14.32</v>
      </c>
      <c r="G14" s="4">
        <v>14.6744891656443</v>
      </c>
      <c r="H14" s="4">
        <v>0.412868065324909</v>
      </c>
      <c r="J14" s="3">
        <v>0</v>
      </c>
      <c r="K14" s="4">
        <v>86.18</v>
      </c>
    </row>
    <row r="15" spans="1:11">
      <c r="A15" s="3" t="b">
        <v>1</v>
      </c>
      <c r="B15" s="3">
        <v>16744448</v>
      </c>
      <c r="C15" s="4" t="s">
        <v>37</v>
      </c>
      <c r="D15" s="4" t="s">
        <v>13</v>
      </c>
      <c r="E15" s="4" t="s">
        <v>38</v>
      </c>
      <c r="F15" s="4">
        <v>19.13</v>
      </c>
      <c r="G15" s="4">
        <v>19.3406958420234</v>
      </c>
      <c r="H15" s="4">
        <v>0.198524828770375</v>
      </c>
      <c r="J15" s="3">
        <v>0</v>
      </c>
      <c r="K15" s="4">
        <v>86.42</v>
      </c>
    </row>
    <row r="16" spans="1:11">
      <c r="A16" s="3" t="b">
        <v>1</v>
      </c>
      <c r="B16" s="3">
        <v>255</v>
      </c>
      <c r="C16" s="4" t="s">
        <v>39</v>
      </c>
      <c r="D16" s="4" t="s">
        <v>13</v>
      </c>
      <c r="E16" s="4" t="s">
        <v>40</v>
      </c>
      <c r="F16" s="4">
        <v>16.98</v>
      </c>
      <c r="G16" s="4">
        <v>17.2866054668724</v>
      </c>
      <c r="H16" s="4">
        <v>0.342998585690305</v>
      </c>
      <c r="J16" s="3">
        <v>0</v>
      </c>
      <c r="K16" s="4">
        <v>86.39</v>
      </c>
    </row>
    <row r="17" spans="1:11">
      <c r="A17" s="3" t="b">
        <v>1</v>
      </c>
      <c r="B17" s="3">
        <v>3200768</v>
      </c>
      <c r="C17" s="4" t="s">
        <v>41</v>
      </c>
      <c r="D17" s="4" t="s">
        <v>13</v>
      </c>
      <c r="E17" s="4" t="s">
        <v>42</v>
      </c>
      <c r="F17" s="4">
        <v>14.76</v>
      </c>
      <c r="G17" s="4">
        <v>14.9615546275841</v>
      </c>
      <c r="H17" s="4">
        <v>0.244257345011119</v>
      </c>
      <c r="J17" s="3">
        <v>0</v>
      </c>
      <c r="K17" s="4">
        <v>86.21</v>
      </c>
    </row>
    <row r="18" spans="1:11">
      <c r="A18" s="3" t="b">
        <v>1</v>
      </c>
      <c r="B18" s="3">
        <v>16711935</v>
      </c>
      <c r="C18" s="4" t="s">
        <v>43</v>
      </c>
      <c r="D18" s="4" t="s">
        <v>13</v>
      </c>
      <c r="E18" s="4" t="s">
        <v>44</v>
      </c>
      <c r="F18" s="4">
        <v>14.83</v>
      </c>
      <c r="G18" s="4">
        <v>15.2355862314926</v>
      </c>
      <c r="H18" s="4">
        <v>0.357898655332438</v>
      </c>
      <c r="J18" s="3">
        <v>0</v>
      </c>
      <c r="K18" s="4">
        <v>86.4</v>
      </c>
    </row>
    <row r="19" spans="1:11">
      <c r="A19" s="3" t="b">
        <v>1</v>
      </c>
      <c r="B19" s="3">
        <v>8421504</v>
      </c>
      <c r="C19" s="4" t="s">
        <v>45</v>
      </c>
      <c r="D19" s="4" t="s">
        <v>13</v>
      </c>
      <c r="E19" s="4" t="s">
        <v>46</v>
      </c>
      <c r="F19" s="4">
        <v>16.78</v>
      </c>
      <c r="G19" s="4">
        <v>16.8718817579732</v>
      </c>
      <c r="H19" s="4">
        <v>0.136165885197172</v>
      </c>
      <c r="J19" s="3">
        <v>0</v>
      </c>
      <c r="K19" s="4">
        <v>86.4</v>
      </c>
    </row>
    <row r="20" spans="1:11">
      <c r="A20" s="3" t="b">
        <v>1</v>
      </c>
      <c r="B20" s="3">
        <v>1234938</v>
      </c>
      <c r="C20" s="4" t="s">
        <v>47</v>
      </c>
      <c r="D20" s="4" t="s">
        <v>13</v>
      </c>
      <c r="E20" s="4" t="s">
        <v>48</v>
      </c>
      <c r="F20" s="4">
        <v>16.95</v>
      </c>
      <c r="G20" s="4">
        <v>17.276571472107</v>
      </c>
      <c r="H20" s="4">
        <v>0.339788530522603</v>
      </c>
      <c r="J20" s="3">
        <v>0</v>
      </c>
      <c r="K20" s="4">
        <v>86.06</v>
      </c>
    </row>
    <row r="21" spans="1:11">
      <c r="A21" s="3" t="b">
        <v>1</v>
      </c>
      <c r="B21" s="3">
        <v>151</v>
      </c>
      <c r="C21" s="4" t="s">
        <v>49</v>
      </c>
      <c r="D21" s="4" t="s">
        <v>13</v>
      </c>
      <c r="E21" s="4" t="s">
        <v>50</v>
      </c>
      <c r="F21" s="4">
        <v>14.99</v>
      </c>
      <c r="G21" s="4">
        <v>14.8779715729794</v>
      </c>
      <c r="H21" s="4">
        <v>0.129864733127921</v>
      </c>
      <c r="J21" s="3">
        <v>0</v>
      </c>
      <c r="K21" s="4">
        <v>86.23</v>
      </c>
    </row>
    <row r="22" spans="1:11">
      <c r="A22" s="3" t="b">
        <v>1</v>
      </c>
      <c r="B22" s="3">
        <v>16776975</v>
      </c>
      <c r="C22" s="4" t="s">
        <v>51</v>
      </c>
      <c r="D22" s="4" t="s">
        <v>13</v>
      </c>
      <c r="E22" s="4" t="s">
        <v>52</v>
      </c>
      <c r="F22" s="4">
        <v>15.14</v>
      </c>
      <c r="G22" s="4">
        <v>14.9571328725834</v>
      </c>
      <c r="H22" s="4">
        <v>0.199042683974313</v>
      </c>
      <c r="J22" s="3">
        <v>0</v>
      </c>
      <c r="K22" s="4">
        <v>86.29</v>
      </c>
    </row>
    <row r="23" spans="1:11">
      <c r="A23" s="3" t="b">
        <v>1</v>
      </c>
      <c r="B23" s="3">
        <v>4210688</v>
      </c>
      <c r="C23" s="4" t="s">
        <v>53</v>
      </c>
      <c r="D23" s="4" t="s">
        <v>13</v>
      </c>
      <c r="E23" s="4" t="s">
        <v>54</v>
      </c>
      <c r="F23" s="4">
        <v>30.97</v>
      </c>
      <c r="G23" s="4">
        <v>30.6790342093671</v>
      </c>
      <c r="H23" s="4">
        <v>0.308580350323341</v>
      </c>
      <c r="J23" s="3">
        <v>0</v>
      </c>
      <c r="K23" s="4">
        <v>86.49</v>
      </c>
    </row>
    <row r="24" spans="1:11">
      <c r="A24" s="3" t="b">
        <v>1</v>
      </c>
      <c r="B24" s="3">
        <v>4227327</v>
      </c>
      <c r="C24" s="4" t="s">
        <v>55</v>
      </c>
      <c r="D24" s="4" t="s">
        <v>13</v>
      </c>
      <c r="E24" s="4" t="s">
        <v>56</v>
      </c>
      <c r="F24" s="4">
        <v>27.89</v>
      </c>
      <c r="G24" s="4">
        <v>28.3080001562999</v>
      </c>
      <c r="H24" s="4">
        <v>0.365436078742228</v>
      </c>
      <c r="J24" s="3">
        <v>0</v>
      </c>
      <c r="K24" s="4">
        <v>86.47</v>
      </c>
    </row>
    <row r="25" spans="1:11">
      <c r="A25" s="3" t="b">
        <v>1</v>
      </c>
      <c r="B25" s="3">
        <v>16581273</v>
      </c>
      <c r="C25" s="4" t="s">
        <v>57</v>
      </c>
      <c r="D25" s="4" t="s">
        <v>13</v>
      </c>
      <c r="E25" s="4" t="s">
        <v>58</v>
      </c>
      <c r="F25" s="4">
        <v>31.79</v>
      </c>
      <c r="G25" s="4">
        <v>31.7872536702361</v>
      </c>
      <c r="H25" s="4">
        <v>0.444874237599514</v>
      </c>
      <c r="J25" s="3">
        <v>0</v>
      </c>
      <c r="K25" s="4">
        <v>86.19</v>
      </c>
    </row>
    <row r="26" spans="1:11">
      <c r="A26" s="3" t="b">
        <v>1</v>
      </c>
      <c r="B26" s="3">
        <v>2540728</v>
      </c>
      <c r="C26" s="4" t="s">
        <v>59</v>
      </c>
      <c r="D26" s="4" t="s">
        <v>13</v>
      </c>
      <c r="E26" s="4" t="s">
        <v>60</v>
      </c>
      <c r="F26" s="4">
        <v>33.34</v>
      </c>
      <c r="G26" s="4">
        <v>33.5128616078435</v>
      </c>
      <c r="H26" s="4">
        <v>0.346845696958862</v>
      </c>
      <c r="J26" s="3">
        <v>0</v>
      </c>
      <c r="K26" s="4">
        <v>86.22</v>
      </c>
    </row>
    <row r="27" spans="1:11">
      <c r="A27" s="3" t="b">
        <v>1</v>
      </c>
      <c r="B27" s="3">
        <v>16744448</v>
      </c>
      <c r="C27" s="4" t="s">
        <v>61</v>
      </c>
      <c r="D27" s="4" t="s">
        <v>13</v>
      </c>
      <c r="E27" s="4" t="s">
        <v>14</v>
      </c>
      <c r="F27" s="4">
        <v>30.22</v>
      </c>
      <c r="G27" s="4">
        <v>30.1260222932709</v>
      </c>
      <c r="H27" s="4">
        <v>0.0806968776806266</v>
      </c>
      <c r="J27" s="3">
        <v>0</v>
      </c>
      <c r="K27" s="4">
        <v>86.23</v>
      </c>
    </row>
    <row r="28" spans="1:11">
      <c r="A28" s="3" t="b">
        <v>1</v>
      </c>
      <c r="B28" s="3">
        <v>255</v>
      </c>
      <c r="C28" s="4" t="s">
        <v>62</v>
      </c>
      <c r="D28" s="4" t="s">
        <v>13</v>
      </c>
      <c r="E28" s="4" t="s">
        <v>16</v>
      </c>
      <c r="F28" s="4">
        <v>33.65</v>
      </c>
      <c r="G28" s="4">
        <v>33.0361818987463</v>
      </c>
      <c r="H28" s="4">
        <v>0.556106964939635</v>
      </c>
      <c r="J28" s="3">
        <v>0</v>
      </c>
      <c r="K28" s="4">
        <v>86.24</v>
      </c>
    </row>
    <row r="29" spans="1:11">
      <c r="A29" s="3" t="b">
        <v>1</v>
      </c>
      <c r="B29" s="3">
        <v>3200768</v>
      </c>
      <c r="C29" s="4" t="s">
        <v>63</v>
      </c>
      <c r="D29" s="4" t="s">
        <v>13</v>
      </c>
      <c r="E29" s="4" t="s">
        <v>18</v>
      </c>
      <c r="F29" s="4">
        <v>28.89</v>
      </c>
      <c r="G29" s="4">
        <v>28.9386894224213</v>
      </c>
      <c r="H29" s="4">
        <v>0.688080095654655</v>
      </c>
      <c r="J29" s="3">
        <v>0</v>
      </c>
      <c r="K29" s="4">
        <v>86.23</v>
      </c>
    </row>
    <row r="30" spans="1:11">
      <c r="A30" s="3" t="b">
        <v>1</v>
      </c>
      <c r="B30" s="3">
        <v>16711935</v>
      </c>
      <c r="C30" s="4" t="s">
        <v>64</v>
      </c>
      <c r="D30" s="4" t="s">
        <v>13</v>
      </c>
      <c r="E30" s="4" t="s">
        <v>20</v>
      </c>
      <c r="F30" s="4">
        <v>32.26</v>
      </c>
      <c r="G30" s="4">
        <v>32.0670639317061</v>
      </c>
      <c r="H30" s="4">
        <v>0.314795358695826</v>
      </c>
      <c r="J30" s="3">
        <v>0</v>
      </c>
      <c r="K30" s="4">
        <v>86.32</v>
      </c>
    </row>
    <row r="31" spans="1:11">
      <c r="A31" s="3" t="b">
        <v>1</v>
      </c>
      <c r="B31" s="3">
        <v>8421504</v>
      </c>
      <c r="C31" s="4" t="s">
        <v>65</v>
      </c>
      <c r="D31" s="4" t="s">
        <v>13</v>
      </c>
      <c r="E31" s="4" t="s">
        <v>22</v>
      </c>
      <c r="F31" s="4">
        <v>31.5</v>
      </c>
      <c r="G31" s="4">
        <v>31.5415095236342</v>
      </c>
      <c r="H31" s="4">
        <v>0.400989400523527</v>
      </c>
      <c r="J31" s="3">
        <v>0</v>
      </c>
      <c r="K31" s="4">
        <v>86.27</v>
      </c>
    </row>
    <row r="32" spans="1:11">
      <c r="A32" s="3" t="b">
        <v>1</v>
      </c>
      <c r="B32" s="3">
        <v>1234938</v>
      </c>
      <c r="C32" s="4" t="s">
        <v>66</v>
      </c>
      <c r="D32" s="4" t="s">
        <v>13</v>
      </c>
      <c r="E32" s="4" t="s">
        <v>24</v>
      </c>
      <c r="F32" s="4">
        <v>31.57</v>
      </c>
      <c r="G32" s="4">
        <v>31.8335305721544</v>
      </c>
      <c r="H32" s="4">
        <v>0.622496500670666</v>
      </c>
      <c r="J32" s="3">
        <v>0</v>
      </c>
      <c r="K32" s="4">
        <v>86.29</v>
      </c>
    </row>
    <row r="33" spans="1:11">
      <c r="A33" s="3" t="b">
        <v>1</v>
      </c>
      <c r="B33" s="3">
        <v>151</v>
      </c>
      <c r="C33" s="4" t="s">
        <v>67</v>
      </c>
      <c r="D33" s="4" t="s">
        <v>13</v>
      </c>
      <c r="E33" s="4" t="s">
        <v>26</v>
      </c>
      <c r="F33" s="4">
        <v>30.93</v>
      </c>
      <c r="G33" s="4">
        <v>30.9843147923867</v>
      </c>
      <c r="H33" s="4">
        <v>0.212211498551994</v>
      </c>
      <c r="J33" s="3">
        <v>0</v>
      </c>
      <c r="K33" s="4">
        <v>86.28</v>
      </c>
    </row>
    <row r="34" spans="1:11">
      <c r="A34" s="3" t="b">
        <v>1</v>
      </c>
      <c r="B34" s="3">
        <v>16776975</v>
      </c>
      <c r="C34" s="4" t="s">
        <v>68</v>
      </c>
      <c r="D34" s="4" t="s">
        <v>13</v>
      </c>
      <c r="E34" s="4" t="s">
        <v>28</v>
      </c>
      <c r="F34" s="4">
        <v>34.47</v>
      </c>
      <c r="G34" s="4">
        <v>33.759635695946</v>
      </c>
      <c r="H34" s="4">
        <v>0.619291113574602</v>
      </c>
      <c r="J34" s="3">
        <v>0</v>
      </c>
      <c r="K34" s="4">
        <v>86.09</v>
      </c>
    </row>
    <row r="35" spans="1:11">
      <c r="A35" s="3" t="b">
        <v>1</v>
      </c>
      <c r="B35" s="3">
        <v>4210688</v>
      </c>
      <c r="C35" s="4" t="s">
        <v>69</v>
      </c>
      <c r="D35" s="4" t="s">
        <v>13</v>
      </c>
      <c r="E35" s="4" t="s">
        <v>30</v>
      </c>
      <c r="F35" s="4">
        <v>33.41</v>
      </c>
      <c r="G35" s="4">
        <v>33.1797804817683</v>
      </c>
      <c r="H35" s="4">
        <v>0.328064420344092</v>
      </c>
      <c r="J35" s="3">
        <v>0</v>
      </c>
      <c r="K35" s="4">
        <v>86.24</v>
      </c>
    </row>
    <row r="36" spans="1:11">
      <c r="A36" s="3" t="b">
        <v>1</v>
      </c>
      <c r="B36" s="3">
        <v>4227327</v>
      </c>
      <c r="C36" s="4" t="s">
        <v>70</v>
      </c>
      <c r="D36" s="4" t="s">
        <v>13</v>
      </c>
      <c r="E36" s="4" t="s">
        <v>32</v>
      </c>
      <c r="F36" s="4">
        <v>35.58</v>
      </c>
      <c r="G36" s="4">
        <v>35.7250220520555</v>
      </c>
      <c r="H36" s="4">
        <v>0.207800695494641</v>
      </c>
      <c r="J36" s="3">
        <v>0</v>
      </c>
      <c r="K36" s="4">
        <v>86.1</v>
      </c>
    </row>
    <row r="37" spans="1:11">
      <c r="A37" s="3" t="b">
        <v>1</v>
      </c>
      <c r="B37" s="3">
        <v>16581273</v>
      </c>
      <c r="C37" s="4" t="s">
        <v>71</v>
      </c>
      <c r="D37" s="4" t="s">
        <v>13</v>
      </c>
      <c r="E37" s="4" t="s">
        <v>34</v>
      </c>
      <c r="F37" s="4">
        <v>15.38</v>
      </c>
      <c r="G37" s="4">
        <v>15.4084133486688</v>
      </c>
      <c r="H37" s="4">
        <v>0.183241727418562</v>
      </c>
      <c r="J37" s="3">
        <v>0</v>
      </c>
      <c r="K37" s="4">
        <v>86.12</v>
      </c>
    </row>
    <row r="38" spans="1:11">
      <c r="A38" s="3" t="b">
        <v>1</v>
      </c>
      <c r="B38" s="3">
        <v>2540728</v>
      </c>
      <c r="C38" s="4" t="s">
        <v>72</v>
      </c>
      <c r="D38" s="4" t="s">
        <v>13</v>
      </c>
      <c r="E38" s="4" t="s">
        <v>36</v>
      </c>
      <c r="F38" s="4">
        <v>14.58</v>
      </c>
      <c r="G38" s="4">
        <v>14.6744891656443</v>
      </c>
      <c r="H38" s="4">
        <v>0.412868065324909</v>
      </c>
      <c r="J38" s="3">
        <v>0</v>
      </c>
      <c r="K38" s="4">
        <v>86.09</v>
      </c>
    </row>
    <row r="39" spans="1:11">
      <c r="A39" s="3" t="b">
        <v>1</v>
      </c>
      <c r="B39" s="3">
        <v>16744448</v>
      </c>
      <c r="C39" s="4" t="s">
        <v>73</v>
      </c>
      <c r="D39" s="4" t="s">
        <v>13</v>
      </c>
      <c r="E39" s="4" t="s">
        <v>38</v>
      </c>
      <c r="F39" s="4">
        <v>19.36</v>
      </c>
      <c r="G39" s="4">
        <v>19.3406958420234</v>
      </c>
      <c r="H39" s="4">
        <v>0.198524828770375</v>
      </c>
      <c r="J39" s="3">
        <v>0</v>
      </c>
      <c r="K39" s="4">
        <v>86.33</v>
      </c>
    </row>
    <row r="40" spans="1:11">
      <c r="A40" s="3" t="b">
        <v>1</v>
      </c>
      <c r="B40" s="3">
        <v>255</v>
      </c>
      <c r="C40" s="4" t="s">
        <v>74</v>
      </c>
      <c r="D40" s="4" t="s">
        <v>13</v>
      </c>
      <c r="E40" s="4" t="s">
        <v>40</v>
      </c>
      <c r="F40" s="4">
        <v>17.22</v>
      </c>
      <c r="G40" s="4">
        <v>17.2866054668724</v>
      </c>
      <c r="H40" s="4">
        <v>0.342998585690305</v>
      </c>
      <c r="J40" s="3">
        <v>0</v>
      </c>
      <c r="K40" s="4">
        <v>86.32</v>
      </c>
    </row>
    <row r="41" spans="1:11">
      <c r="A41" s="3" t="b">
        <v>1</v>
      </c>
      <c r="B41" s="3">
        <v>3200768</v>
      </c>
      <c r="C41" s="4" t="s">
        <v>75</v>
      </c>
      <c r="D41" s="4" t="s">
        <v>13</v>
      </c>
      <c r="E41" s="4" t="s">
        <v>42</v>
      </c>
      <c r="F41" s="4">
        <v>14.89</v>
      </c>
      <c r="G41" s="4">
        <v>14.9615546275841</v>
      </c>
      <c r="H41" s="4">
        <v>0.244257345011119</v>
      </c>
      <c r="J41" s="3">
        <v>0</v>
      </c>
      <c r="K41" s="4">
        <v>86.13</v>
      </c>
    </row>
    <row r="42" spans="1:11">
      <c r="A42" s="3" t="b">
        <v>1</v>
      </c>
      <c r="B42" s="3">
        <v>16711935</v>
      </c>
      <c r="C42" s="4" t="s">
        <v>76</v>
      </c>
      <c r="D42" s="4" t="s">
        <v>13</v>
      </c>
      <c r="E42" s="4" t="s">
        <v>44</v>
      </c>
      <c r="F42" s="4">
        <v>15.35</v>
      </c>
      <c r="G42" s="4">
        <v>15.2355862314926</v>
      </c>
      <c r="H42" s="4">
        <v>0.357898655332438</v>
      </c>
      <c r="J42" s="3">
        <v>0</v>
      </c>
      <c r="K42" s="4">
        <v>86.36</v>
      </c>
    </row>
    <row r="43" spans="1:11">
      <c r="A43" s="3" t="b">
        <v>1</v>
      </c>
      <c r="B43" s="3">
        <v>8421504</v>
      </c>
      <c r="C43" s="4" t="s">
        <v>77</v>
      </c>
      <c r="D43" s="4" t="s">
        <v>13</v>
      </c>
      <c r="E43" s="4" t="s">
        <v>46</v>
      </c>
      <c r="F43" s="4">
        <v>16.81</v>
      </c>
      <c r="G43" s="4">
        <v>16.8718817579732</v>
      </c>
      <c r="H43" s="4">
        <v>0.136165885197172</v>
      </c>
      <c r="J43" s="3">
        <v>0</v>
      </c>
      <c r="K43" s="4">
        <v>86.39</v>
      </c>
    </row>
    <row r="44" spans="1:11">
      <c r="A44" s="3" t="b">
        <v>1</v>
      </c>
      <c r="B44" s="3">
        <v>1234938</v>
      </c>
      <c r="C44" s="4" t="s">
        <v>78</v>
      </c>
      <c r="D44" s="4" t="s">
        <v>13</v>
      </c>
      <c r="E44" s="4" t="s">
        <v>48</v>
      </c>
      <c r="F44" s="4">
        <v>17.25</v>
      </c>
      <c r="G44" s="4">
        <v>17.276571472107</v>
      </c>
      <c r="H44" s="4">
        <v>0.339788530522603</v>
      </c>
      <c r="J44" s="3">
        <v>0</v>
      </c>
      <c r="K44" s="4">
        <v>86.04</v>
      </c>
    </row>
    <row r="45" spans="1:11">
      <c r="A45" s="3" t="b">
        <v>1</v>
      </c>
      <c r="B45" s="3">
        <v>151</v>
      </c>
      <c r="C45" s="4" t="s">
        <v>79</v>
      </c>
      <c r="D45" s="4" t="s">
        <v>13</v>
      </c>
      <c r="E45" s="4" t="s">
        <v>50</v>
      </c>
      <c r="F45" s="4">
        <v>14.74</v>
      </c>
      <c r="G45" s="4">
        <v>14.8779715729794</v>
      </c>
      <c r="H45" s="4">
        <v>0.129864733127921</v>
      </c>
      <c r="J45" s="3">
        <v>0</v>
      </c>
      <c r="K45" s="4">
        <v>86.2</v>
      </c>
    </row>
    <row r="46" spans="1:11">
      <c r="A46" s="3" t="b">
        <v>1</v>
      </c>
      <c r="B46" s="3">
        <v>16776975</v>
      </c>
      <c r="C46" s="4" t="s">
        <v>80</v>
      </c>
      <c r="D46" s="4" t="s">
        <v>13</v>
      </c>
      <c r="E46" s="4" t="s">
        <v>52</v>
      </c>
      <c r="F46" s="4">
        <v>14.74</v>
      </c>
      <c r="G46" s="4">
        <v>14.9571328725834</v>
      </c>
      <c r="H46" s="4">
        <v>0.199042683974313</v>
      </c>
      <c r="J46" s="3">
        <v>0</v>
      </c>
      <c r="K46" s="4">
        <v>86.2</v>
      </c>
    </row>
    <row r="47" spans="1:11">
      <c r="A47" s="3" t="b">
        <v>1</v>
      </c>
      <c r="B47" s="3">
        <v>4210688</v>
      </c>
      <c r="C47" s="4" t="s">
        <v>81</v>
      </c>
      <c r="D47" s="4" t="s">
        <v>13</v>
      </c>
      <c r="E47" s="4" t="s">
        <v>54</v>
      </c>
      <c r="F47" s="4">
        <v>30.36</v>
      </c>
      <c r="G47" s="4">
        <v>30.6790342093671</v>
      </c>
      <c r="H47" s="4">
        <v>0.308580350323341</v>
      </c>
      <c r="J47" s="3">
        <v>0</v>
      </c>
      <c r="K47" s="4">
        <v>86.42</v>
      </c>
    </row>
    <row r="48" spans="1:11">
      <c r="A48" s="3" t="b">
        <v>1</v>
      </c>
      <c r="B48" s="3">
        <v>4227327</v>
      </c>
      <c r="C48" s="4" t="s">
        <v>82</v>
      </c>
      <c r="D48" s="4" t="s">
        <v>13</v>
      </c>
      <c r="E48" s="4" t="s">
        <v>56</v>
      </c>
      <c r="F48" s="4">
        <v>28.46</v>
      </c>
      <c r="G48" s="4">
        <v>28.3080001562999</v>
      </c>
      <c r="H48" s="4">
        <v>0.365436078742228</v>
      </c>
      <c r="J48" s="3">
        <v>0</v>
      </c>
      <c r="K48" s="4">
        <v>86.44</v>
      </c>
    </row>
    <row r="49" spans="1:11">
      <c r="A49" s="3" t="b">
        <v>1</v>
      </c>
      <c r="B49" s="3">
        <v>16581273</v>
      </c>
      <c r="C49" s="4" t="s">
        <v>83</v>
      </c>
      <c r="D49" s="4" t="s">
        <v>13</v>
      </c>
      <c r="E49" s="4" t="s">
        <v>58</v>
      </c>
      <c r="F49" s="4">
        <v>32.23</v>
      </c>
      <c r="G49" s="4">
        <v>31.7872536702361</v>
      </c>
      <c r="H49" s="4">
        <v>0.444874237599514</v>
      </c>
      <c r="J49" s="3">
        <v>0</v>
      </c>
      <c r="K49" s="4">
        <v>86.07</v>
      </c>
    </row>
    <row r="50" spans="1:11">
      <c r="A50" s="3" t="b">
        <v>1</v>
      </c>
      <c r="B50" s="3">
        <v>2540728</v>
      </c>
      <c r="C50" s="4" t="s">
        <v>84</v>
      </c>
      <c r="D50" s="4" t="s">
        <v>13</v>
      </c>
      <c r="E50" s="4" t="s">
        <v>60</v>
      </c>
      <c r="F50" s="4">
        <v>33.91</v>
      </c>
      <c r="G50" s="4">
        <v>33.5128616078435</v>
      </c>
      <c r="H50" s="4">
        <v>0.346845696958862</v>
      </c>
      <c r="J50" s="3">
        <v>0</v>
      </c>
      <c r="K50" s="4">
        <v>86.11</v>
      </c>
    </row>
    <row r="51" spans="1:11">
      <c r="A51" s="3" t="b">
        <v>1</v>
      </c>
      <c r="B51" s="3">
        <v>16744448</v>
      </c>
      <c r="C51" s="4" t="s">
        <v>85</v>
      </c>
      <c r="D51" s="4" t="s">
        <v>13</v>
      </c>
      <c r="E51" s="4" t="s">
        <v>14</v>
      </c>
      <c r="F51" s="4">
        <v>30.11</v>
      </c>
      <c r="G51" s="4">
        <v>30.1260222932709</v>
      </c>
      <c r="H51" s="4">
        <v>0.0806968776806266</v>
      </c>
      <c r="J51" s="3">
        <v>0</v>
      </c>
      <c r="K51" s="4">
        <v>86.13</v>
      </c>
    </row>
    <row r="52" spans="1:11">
      <c r="A52" s="3" t="b">
        <v>1</v>
      </c>
      <c r="B52" s="3">
        <v>255</v>
      </c>
      <c r="C52" s="4" t="s">
        <v>86</v>
      </c>
      <c r="D52" s="4" t="s">
        <v>13</v>
      </c>
      <c r="E52" s="4" t="s">
        <v>16</v>
      </c>
      <c r="F52" s="4">
        <v>32.88</v>
      </c>
      <c r="G52" s="4">
        <v>33.0361818987463</v>
      </c>
      <c r="H52" s="4">
        <v>0.556106964939635</v>
      </c>
      <c r="J52" s="3">
        <v>0</v>
      </c>
      <c r="K52" s="4">
        <v>86.19</v>
      </c>
    </row>
    <row r="53" spans="1:11">
      <c r="A53" s="3" t="b">
        <v>1</v>
      </c>
      <c r="B53" s="3">
        <v>3200768</v>
      </c>
      <c r="C53" s="4" t="s">
        <v>87</v>
      </c>
      <c r="D53" s="4" t="s">
        <v>13</v>
      </c>
      <c r="E53" s="4" t="s">
        <v>18</v>
      </c>
      <c r="F53" s="4">
        <v>29.65</v>
      </c>
      <c r="G53" s="4">
        <v>28.9386894224213</v>
      </c>
      <c r="H53" s="4">
        <v>0.688080095654655</v>
      </c>
      <c r="J53" s="3">
        <v>0</v>
      </c>
      <c r="K53" s="4">
        <v>86.16</v>
      </c>
    </row>
    <row r="54" spans="1:11">
      <c r="A54" s="3" t="b">
        <v>1</v>
      </c>
      <c r="B54" s="3">
        <v>16711935</v>
      </c>
      <c r="C54" s="4" t="s">
        <v>88</v>
      </c>
      <c r="D54" s="4" t="s">
        <v>13</v>
      </c>
      <c r="E54" s="4" t="s">
        <v>20</v>
      </c>
      <c r="F54" s="4">
        <v>32.24</v>
      </c>
      <c r="G54" s="4">
        <v>32.0670639317061</v>
      </c>
      <c r="H54" s="4">
        <v>0.314795358695826</v>
      </c>
      <c r="J54" s="3">
        <v>0</v>
      </c>
      <c r="K54" s="4">
        <v>86.13</v>
      </c>
    </row>
    <row r="55" spans="1:11">
      <c r="A55" s="3" t="b">
        <v>1</v>
      </c>
      <c r="B55" s="3">
        <v>8421504</v>
      </c>
      <c r="C55" s="4" t="s">
        <v>89</v>
      </c>
      <c r="D55" s="4" t="s">
        <v>13</v>
      </c>
      <c r="E55" s="4" t="s">
        <v>22</v>
      </c>
      <c r="F55" s="4">
        <v>31.96</v>
      </c>
      <c r="G55" s="4">
        <v>31.5415095236342</v>
      </c>
      <c r="H55" s="4">
        <v>0.400989400523527</v>
      </c>
      <c r="J55" s="3">
        <v>0</v>
      </c>
      <c r="K55" s="4">
        <v>86.07</v>
      </c>
    </row>
    <row r="56" spans="1:11">
      <c r="A56" s="3" t="b">
        <v>1</v>
      </c>
      <c r="B56" s="3">
        <v>1234938</v>
      </c>
      <c r="C56" s="4" t="s">
        <v>90</v>
      </c>
      <c r="D56" s="4" t="s">
        <v>13</v>
      </c>
      <c r="E56" s="4" t="s">
        <v>24</v>
      </c>
      <c r="F56" s="4">
        <v>32.54</v>
      </c>
      <c r="G56" s="4">
        <v>31.8335305721544</v>
      </c>
      <c r="H56" s="4">
        <v>0.622496500670666</v>
      </c>
      <c r="J56" s="3">
        <v>0</v>
      </c>
      <c r="K56" s="4">
        <v>86.23</v>
      </c>
    </row>
    <row r="57" spans="1:11">
      <c r="A57" s="3" t="b">
        <v>1</v>
      </c>
      <c r="B57" s="3">
        <v>151</v>
      </c>
      <c r="C57" s="4" t="s">
        <v>91</v>
      </c>
      <c r="D57" s="4" t="s">
        <v>13</v>
      </c>
      <c r="E57" s="4" t="s">
        <v>26</v>
      </c>
      <c r="F57" s="4">
        <v>31.22</v>
      </c>
      <c r="G57" s="4">
        <v>30.9843147923867</v>
      </c>
      <c r="H57" s="4">
        <v>0.212211498551994</v>
      </c>
      <c r="J57" s="3">
        <v>0</v>
      </c>
      <c r="K57" s="4">
        <v>86.22</v>
      </c>
    </row>
    <row r="58" spans="1:11">
      <c r="A58" s="3" t="b">
        <v>1</v>
      </c>
      <c r="B58" s="3">
        <v>16776975</v>
      </c>
      <c r="C58" s="4" t="s">
        <v>92</v>
      </c>
      <c r="D58" s="4" t="s">
        <v>13</v>
      </c>
      <c r="E58" s="4" t="s">
        <v>28</v>
      </c>
      <c r="F58" s="4">
        <v>33.46</v>
      </c>
      <c r="G58" s="4">
        <v>33.759635695946</v>
      </c>
      <c r="H58" s="4">
        <v>0.619291113574602</v>
      </c>
      <c r="J58" s="3">
        <v>0</v>
      </c>
      <c r="K58" s="4">
        <v>86.33</v>
      </c>
    </row>
    <row r="59" spans="1:11">
      <c r="A59" s="3" t="b">
        <v>1</v>
      </c>
      <c r="B59" s="3">
        <v>4210688</v>
      </c>
      <c r="C59" s="4" t="s">
        <v>93</v>
      </c>
      <c r="D59" s="4" t="s">
        <v>13</v>
      </c>
      <c r="E59" s="4" t="s">
        <v>30</v>
      </c>
      <c r="F59" s="4">
        <v>32.95</v>
      </c>
      <c r="G59" s="4">
        <v>33.1797804817683</v>
      </c>
      <c r="H59" s="4">
        <v>0.328064420344092</v>
      </c>
      <c r="J59" s="3">
        <v>0</v>
      </c>
      <c r="K59" s="4">
        <v>86.26</v>
      </c>
    </row>
    <row r="60" spans="1:11">
      <c r="A60" s="3" t="b">
        <v>1</v>
      </c>
      <c r="B60" s="3">
        <v>4227327</v>
      </c>
      <c r="C60" s="4" t="s">
        <v>94</v>
      </c>
      <c r="D60" s="4" t="s">
        <v>13</v>
      </c>
      <c r="E60" s="4" t="s">
        <v>32</v>
      </c>
      <c r="G60" s="4">
        <v>35.7250220520555</v>
      </c>
      <c r="H60" s="4">
        <v>0.207800695494641</v>
      </c>
      <c r="J60" s="3">
        <v>0</v>
      </c>
      <c r="K60" s="4">
        <v>86.1</v>
      </c>
    </row>
    <row r="61" spans="1:11">
      <c r="A61" s="3" t="b">
        <v>1</v>
      </c>
      <c r="B61" s="3">
        <v>16581273</v>
      </c>
      <c r="C61" s="4" t="s">
        <v>95</v>
      </c>
      <c r="D61" s="4" t="s">
        <v>13</v>
      </c>
      <c r="E61" s="4" t="s">
        <v>34</v>
      </c>
      <c r="F61" s="4">
        <v>15.6</v>
      </c>
      <c r="G61" s="4">
        <v>15.4084133486688</v>
      </c>
      <c r="H61" s="4">
        <v>0.183241727418562</v>
      </c>
      <c r="J61" s="3">
        <v>0</v>
      </c>
      <c r="K61" s="4">
        <v>86.07</v>
      </c>
    </row>
    <row r="62" spans="1:11">
      <c r="A62" s="3" t="b">
        <v>1</v>
      </c>
      <c r="B62" s="3">
        <v>2540728</v>
      </c>
      <c r="C62" s="4" t="s">
        <v>96</v>
      </c>
      <c r="D62" s="4" t="s">
        <v>13</v>
      </c>
      <c r="E62" s="4" t="s">
        <v>36</v>
      </c>
      <c r="F62" s="4">
        <v>15.13</v>
      </c>
      <c r="G62" s="4">
        <v>14.6744891656443</v>
      </c>
      <c r="H62" s="4">
        <v>0.412868065324909</v>
      </c>
      <c r="J62" s="3">
        <v>0</v>
      </c>
      <c r="K62" s="4">
        <v>86.05</v>
      </c>
    </row>
    <row r="63" spans="1:11">
      <c r="A63" s="3" t="b">
        <v>1</v>
      </c>
      <c r="B63" s="3">
        <v>16744448</v>
      </c>
      <c r="C63" s="4" t="s">
        <v>97</v>
      </c>
      <c r="D63" s="4" t="s">
        <v>13</v>
      </c>
      <c r="E63" s="4" t="s">
        <v>38</v>
      </c>
      <c r="F63" s="4">
        <v>19.53</v>
      </c>
      <c r="G63" s="4">
        <v>19.3406958420234</v>
      </c>
      <c r="H63" s="4">
        <v>0.198524828770375</v>
      </c>
      <c r="J63" s="3">
        <v>0</v>
      </c>
      <c r="K63" s="4">
        <v>86.26</v>
      </c>
    </row>
    <row r="64" spans="1:11">
      <c r="A64" s="3" t="b">
        <v>1</v>
      </c>
      <c r="B64" s="3">
        <v>255</v>
      </c>
      <c r="C64" s="4" t="s">
        <v>98</v>
      </c>
      <c r="D64" s="4" t="s">
        <v>13</v>
      </c>
      <c r="E64" s="4" t="s">
        <v>40</v>
      </c>
      <c r="F64" s="4">
        <v>17.66</v>
      </c>
      <c r="G64" s="4">
        <v>17.2866054668724</v>
      </c>
      <c r="H64" s="4">
        <v>0.342998585690305</v>
      </c>
      <c r="J64" s="3">
        <v>0</v>
      </c>
      <c r="K64" s="4">
        <v>86.3</v>
      </c>
    </row>
    <row r="65" spans="1:11">
      <c r="A65" s="3" t="b">
        <v>1</v>
      </c>
      <c r="B65" s="3">
        <v>3200768</v>
      </c>
      <c r="C65" s="4" t="s">
        <v>99</v>
      </c>
      <c r="D65" s="4" t="s">
        <v>13</v>
      </c>
      <c r="E65" s="4" t="s">
        <v>42</v>
      </c>
      <c r="F65" s="4">
        <v>15.23</v>
      </c>
      <c r="G65" s="4">
        <v>14.9615546275841</v>
      </c>
      <c r="H65" s="4">
        <v>0.244257345011119</v>
      </c>
      <c r="J65" s="3">
        <v>0</v>
      </c>
      <c r="K65" s="4">
        <v>86.1</v>
      </c>
    </row>
    <row r="66" spans="1:11">
      <c r="A66" s="3" t="b">
        <v>1</v>
      </c>
      <c r="B66" s="3">
        <v>16711935</v>
      </c>
      <c r="C66" s="4" t="s">
        <v>100</v>
      </c>
      <c r="D66" s="4" t="s">
        <v>13</v>
      </c>
      <c r="E66" s="4" t="s">
        <v>44</v>
      </c>
      <c r="F66" s="4">
        <v>15.52</v>
      </c>
      <c r="G66" s="4">
        <v>15.2355862314926</v>
      </c>
      <c r="H66" s="4">
        <v>0.357898655332438</v>
      </c>
      <c r="J66" s="3">
        <v>0</v>
      </c>
      <c r="K66" s="4">
        <v>86.35</v>
      </c>
    </row>
    <row r="67" spans="1:11">
      <c r="A67" s="3" t="b">
        <v>1</v>
      </c>
      <c r="B67" s="3">
        <v>8421504</v>
      </c>
      <c r="C67" s="4" t="s">
        <v>101</v>
      </c>
      <c r="D67" s="4" t="s">
        <v>13</v>
      </c>
      <c r="E67" s="4" t="s">
        <v>46</v>
      </c>
      <c r="F67" s="4">
        <v>17.03</v>
      </c>
      <c r="G67" s="4">
        <v>16.8718817579732</v>
      </c>
      <c r="H67" s="4">
        <v>0.136165885197172</v>
      </c>
      <c r="J67" s="3">
        <v>0</v>
      </c>
      <c r="K67" s="4">
        <v>86.34</v>
      </c>
    </row>
    <row r="68" spans="1:11">
      <c r="A68" s="3" t="b">
        <v>1</v>
      </c>
      <c r="B68" s="3">
        <v>1234938</v>
      </c>
      <c r="C68" s="4" t="s">
        <v>102</v>
      </c>
      <c r="D68" s="4" t="s">
        <v>13</v>
      </c>
      <c r="E68" s="4" t="s">
        <v>48</v>
      </c>
      <c r="F68" s="4">
        <v>17.63</v>
      </c>
      <c r="G68" s="4">
        <v>17.276571472107</v>
      </c>
      <c r="H68" s="4">
        <v>0.339788530522603</v>
      </c>
      <c r="J68" s="3">
        <v>0</v>
      </c>
      <c r="K68" s="4">
        <v>85.92</v>
      </c>
    </row>
    <row r="69" spans="1:11">
      <c r="A69" s="3" t="b">
        <v>1</v>
      </c>
      <c r="B69" s="3">
        <v>151</v>
      </c>
      <c r="C69" s="4" t="s">
        <v>103</v>
      </c>
      <c r="D69" s="4" t="s">
        <v>13</v>
      </c>
      <c r="E69" s="4" t="s">
        <v>50</v>
      </c>
      <c r="F69" s="4">
        <v>14.9</v>
      </c>
      <c r="G69" s="4">
        <v>14.8779715729794</v>
      </c>
      <c r="H69" s="4">
        <v>0.129864733127921</v>
      </c>
      <c r="J69" s="3">
        <v>0</v>
      </c>
      <c r="K69" s="4">
        <v>86.14</v>
      </c>
    </row>
    <row r="70" spans="1:11">
      <c r="A70" s="3" t="b">
        <v>1</v>
      </c>
      <c r="B70" s="3">
        <v>16776975</v>
      </c>
      <c r="C70" s="4" t="s">
        <v>104</v>
      </c>
      <c r="D70" s="4" t="s">
        <v>13</v>
      </c>
      <c r="E70" s="4" t="s">
        <v>52</v>
      </c>
      <c r="F70" s="4">
        <v>14.99</v>
      </c>
      <c r="G70" s="4">
        <v>14.9571328725834</v>
      </c>
      <c r="H70" s="4">
        <v>0.199042683974313</v>
      </c>
      <c r="J70" s="3">
        <v>0</v>
      </c>
      <c r="K70" s="4">
        <v>86.11</v>
      </c>
    </row>
    <row r="71" spans="1:11">
      <c r="A71" s="3" t="b">
        <v>1</v>
      </c>
      <c r="B71" s="3">
        <v>4210688</v>
      </c>
      <c r="C71" s="4" t="s">
        <v>105</v>
      </c>
      <c r="D71" s="4" t="s">
        <v>13</v>
      </c>
      <c r="E71" s="4" t="s">
        <v>54</v>
      </c>
      <c r="F71" s="4">
        <v>30.71</v>
      </c>
      <c r="G71" s="4">
        <v>30.6790342093671</v>
      </c>
      <c r="H71" s="4">
        <v>0.308580350323341</v>
      </c>
      <c r="J71" s="3">
        <v>0</v>
      </c>
      <c r="K71" s="4">
        <v>86.37</v>
      </c>
    </row>
    <row r="72" spans="1:11">
      <c r="A72" s="3" t="b">
        <v>1</v>
      </c>
      <c r="B72" s="3">
        <v>4227327</v>
      </c>
      <c r="C72" s="4" t="s">
        <v>106</v>
      </c>
      <c r="D72" s="4" t="s">
        <v>13</v>
      </c>
      <c r="E72" s="4" t="s">
        <v>56</v>
      </c>
      <c r="F72" s="4">
        <v>28.58</v>
      </c>
      <c r="G72" s="4">
        <v>28.3080001562999</v>
      </c>
      <c r="H72" s="4">
        <v>0.365436078742228</v>
      </c>
      <c r="J72" s="3">
        <v>0</v>
      </c>
      <c r="K72" s="4">
        <v>86.31</v>
      </c>
    </row>
    <row r="73" spans="1:11">
      <c r="A73" s="3" t="b">
        <v>1</v>
      </c>
      <c r="B73" s="3">
        <v>16581273</v>
      </c>
      <c r="C73" s="4" t="s">
        <v>107</v>
      </c>
      <c r="D73" s="4" t="s">
        <v>13</v>
      </c>
      <c r="E73" s="4" t="s">
        <v>58</v>
      </c>
      <c r="F73" s="4">
        <v>31.34</v>
      </c>
      <c r="G73" s="4">
        <v>31.7872536702361</v>
      </c>
      <c r="H73" s="4">
        <v>0.444874237599514</v>
      </c>
      <c r="J73" s="3">
        <v>0</v>
      </c>
      <c r="K73" s="4">
        <v>86.14</v>
      </c>
    </row>
    <row r="74" spans="1:11">
      <c r="A74" s="3" t="b">
        <v>1</v>
      </c>
      <c r="B74" s="3">
        <v>2540728</v>
      </c>
      <c r="C74" s="4" t="s">
        <v>108</v>
      </c>
      <c r="D74" s="4" t="s">
        <v>13</v>
      </c>
      <c r="E74" s="4" t="s">
        <v>60</v>
      </c>
      <c r="F74" s="4">
        <v>33.28</v>
      </c>
      <c r="G74" s="4">
        <v>33.5128616078435</v>
      </c>
      <c r="H74" s="4">
        <v>0.346845696958862</v>
      </c>
      <c r="J74" s="3">
        <v>0</v>
      </c>
      <c r="K74" s="4">
        <v>86.2</v>
      </c>
    </row>
    <row r="75" spans="1:11">
      <c r="A75" s="3" t="b">
        <v>1</v>
      </c>
      <c r="B75" s="3">
        <v>16744448</v>
      </c>
      <c r="C75" s="4" t="s">
        <v>109</v>
      </c>
      <c r="D75" s="4" t="s">
        <v>13</v>
      </c>
      <c r="E75" s="4" t="s">
        <v>110</v>
      </c>
      <c r="F75" s="4">
        <v>29.04</v>
      </c>
      <c r="G75" s="4">
        <v>29.1831184660174</v>
      </c>
      <c r="H75" s="4">
        <v>0.436038292679665</v>
      </c>
      <c r="J75" s="3">
        <v>0</v>
      </c>
      <c r="K75" s="4">
        <v>86.02</v>
      </c>
    </row>
    <row r="76" spans="1:11">
      <c r="A76" s="3" t="b">
        <v>1</v>
      </c>
      <c r="B76" s="3">
        <v>255</v>
      </c>
      <c r="C76" s="4" t="s">
        <v>111</v>
      </c>
      <c r="D76" s="4" t="s">
        <v>13</v>
      </c>
      <c r="E76" s="4" t="s">
        <v>112</v>
      </c>
      <c r="F76" s="4">
        <v>33.76</v>
      </c>
      <c r="G76" s="4">
        <v>33.8737888882259</v>
      </c>
      <c r="H76" s="4">
        <v>0.167592853239753</v>
      </c>
      <c r="J76" s="3">
        <v>0</v>
      </c>
      <c r="K76" s="4">
        <v>86.16</v>
      </c>
    </row>
    <row r="77" spans="1:11">
      <c r="A77" s="3" t="b">
        <v>1</v>
      </c>
      <c r="B77" s="3">
        <v>3200768</v>
      </c>
      <c r="C77" s="4" t="s">
        <v>113</v>
      </c>
      <c r="D77" s="4" t="s">
        <v>13</v>
      </c>
      <c r="E77" s="4" t="s">
        <v>114</v>
      </c>
      <c r="F77" s="4">
        <v>33.67</v>
      </c>
      <c r="G77" s="4">
        <v>33.1935626765657</v>
      </c>
      <c r="H77" s="4">
        <v>0.417886286788794</v>
      </c>
      <c r="J77" s="3">
        <v>0</v>
      </c>
      <c r="K77" s="4">
        <v>85.97</v>
      </c>
    </row>
    <row r="78" spans="1:11">
      <c r="A78" s="3" t="b">
        <v>1</v>
      </c>
      <c r="B78" s="3">
        <v>16711935</v>
      </c>
      <c r="C78" s="4" t="s">
        <v>115</v>
      </c>
      <c r="D78" s="4" t="s">
        <v>13</v>
      </c>
      <c r="E78" s="4" t="s">
        <v>116</v>
      </c>
      <c r="F78" s="4">
        <v>34.07</v>
      </c>
      <c r="G78" s="4">
        <v>33.9677289135925</v>
      </c>
      <c r="H78" s="4">
        <v>0.142115420994577</v>
      </c>
      <c r="J78" s="3">
        <v>0</v>
      </c>
      <c r="K78" s="4">
        <v>86.23</v>
      </c>
    </row>
    <row r="79" spans="1:11">
      <c r="A79" s="3" t="b">
        <v>1</v>
      </c>
      <c r="B79" s="3">
        <v>8421504</v>
      </c>
      <c r="C79" s="4" t="s">
        <v>117</v>
      </c>
      <c r="D79" s="4" t="s">
        <v>13</v>
      </c>
      <c r="E79" s="4" t="s">
        <v>118</v>
      </c>
      <c r="F79" s="4">
        <v>30.95</v>
      </c>
      <c r="G79" s="4">
        <v>30.8814771798614</v>
      </c>
      <c r="H79" s="4">
        <v>0.0979696668324445</v>
      </c>
      <c r="J79" s="3">
        <v>0</v>
      </c>
      <c r="K79" s="4">
        <v>86.23</v>
      </c>
    </row>
    <row r="80" spans="1:11">
      <c r="A80" s="3" t="b">
        <v>0</v>
      </c>
      <c r="B80" s="3">
        <v>1234938</v>
      </c>
      <c r="C80" s="4" t="s">
        <v>119</v>
      </c>
      <c r="D80" s="4" t="s">
        <v>13</v>
      </c>
      <c r="E80" s="4" t="s">
        <v>120</v>
      </c>
      <c r="G80" s="4">
        <v>33.6249632957325</v>
      </c>
      <c r="H80" s="4">
        <v>0.0542660324220118</v>
      </c>
      <c r="J80" s="3">
        <v>0</v>
      </c>
      <c r="K80" s="4">
        <v>85.91</v>
      </c>
    </row>
    <row r="81" spans="1:11">
      <c r="A81" s="3" t="b">
        <v>1</v>
      </c>
      <c r="B81" s="3">
        <v>151</v>
      </c>
      <c r="C81" s="4" t="s">
        <v>121</v>
      </c>
      <c r="D81" s="4" t="s">
        <v>13</v>
      </c>
      <c r="E81" s="4" t="s">
        <v>122</v>
      </c>
      <c r="F81" s="4">
        <v>16.97</v>
      </c>
      <c r="G81" s="4">
        <v>17.1733977225423</v>
      </c>
      <c r="H81" s="4">
        <v>0.322693532357484</v>
      </c>
      <c r="J81" s="3">
        <v>0</v>
      </c>
      <c r="K81" s="4">
        <v>86.26</v>
      </c>
    </row>
    <row r="82" spans="1:11">
      <c r="A82" s="3" t="b">
        <v>1</v>
      </c>
      <c r="B82" s="3">
        <v>16776975</v>
      </c>
      <c r="C82" s="4" t="s">
        <v>123</v>
      </c>
      <c r="D82" s="4" t="s">
        <v>13</v>
      </c>
      <c r="E82" s="4" t="s">
        <v>124</v>
      </c>
      <c r="F82" s="4">
        <v>18.34</v>
      </c>
      <c r="G82" s="4">
        <v>18.6718905225979</v>
      </c>
      <c r="H82" s="4">
        <v>0.33941975452213</v>
      </c>
      <c r="J82" s="3">
        <v>0</v>
      </c>
      <c r="K82" s="4">
        <v>85.94</v>
      </c>
    </row>
    <row r="83" spans="1:11">
      <c r="A83" s="3" t="b">
        <v>1</v>
      </c>
      <c r="B83" s="3">
        <v>4210688</v>
      </c>
      <c r="C83" s="4" t="s">
        <v>125</v>
      </c>
      <c r="D83" s="4" t="s">
        <v>13</v>
      </c>
      <c r="E83" s="4" t="s">
        <v>126</v>
      </c>
      <c r="F83" s="4">
        <v>17.82</v>
      </c>
      <c r="G83" s="4">
        <v>17.953216330116</v>
      </c>
      <c r="H83" s="4">
        <v>0.12696617345964</v>
      </c>
      <c r="J83" s="3">
        <v>0</v>
      </c>
      <c r="K83" s="4">
        <v>85.96</v>
      </c>
    </row>
    <row r="84" spans="1:11">
      <c r="A84" s="3" t="b">
        <v>1</v>
      </c>
      <c r="B84" s="3">
        <v>4227327</v>
      </c>
      <c r="C84" s="4" t="s">
        <v>127</v>
      </c>
      <c r="D84" s="4" t="s">
        <v>13</v>
      </c>
      <c r="E84" s="4" t="s">
        <v>128</v>
      </c>
      <c r="F84" s="4">
        <v>18.69</v>
      </c>
      <c r="G84" s="4">
        <v>18.9160757197406</v>
      </c>
      <c r="H84" s="4">
        <v>0.323594689452162</v>
      </c>
      <c r="J84" s="3">
        <v>0</v>
      </c>
      <c r="K84" s="4">
        <v>85.92</v>
      </c>
    </row>
    <row r="85" spans="1:11">
      <c r="A85" s="3" t="b">
        <v>1</v>
      </c>
      <c r="B85" s="3">
        <v>16581273</v>
      </c>
      <c r="C85" s="4" t="s">
        <v>129</v>
      </c>
      <c r="D85" s="4" t="s">
        <v>13</v>
      </c>
      <c r="E85" s="4" t="s">
        <v>130</v>
      </c>
      <c r="F85" s="4">
        <v>16.8</v>
      </c>
      <c r="G85" s="4">
        <v>17.0988757857679</v>
      </c>
      <c r="H85" s="4">
        <v>0.424063808347708</v>
      </c>
      <c r="J85" s="3">
        <v>0</v>
      </c>
      <c r="K85" s="4">
        <v>85.92</v>
      </c>
    </row>
    <row r="86" spans="1:11">
      <c r="A86" s="3" t="b">
        <v>1</v>
      </c>
      <c r="B86" s="3">
        <v>2540728</v>
      </c>
      <c r="C86" s="4" t="s">
        <v>131</v>
      </c>
      <c r="D86" s="4" t="s">
        <v>13</v>
      </c>
      <c r="E86" s="4" t="s">
        <v>132</v>
      </c>
      <c r="F86" s="4">
        <v>16.92</v>
      </c>
      <c r="G86" s="4">
        <v>17.6252630557915</v>
      </c>
      <c r="H86" s="4">
        <v>0.862493431523345</v>
      </c>
      <c r="J86" s="3">
        <v>0</v>
      </c>
      <c r="K86" s="4">
        <v>86.09</v>
      </c>
    </row>
    <row r="87" spans="1:11">
      <c r="A87" s="3" t="b">
        <v>1</v>
      </c>
      <c r="B87" s="3">
        <v>16744448</v>
      </c>
      <c r="C87" s="4" t="s">
        <v>133</v>
      </c>
      <c r="D87" s="4" t="s">
        <v>13</v>
      </c>
      <c r="E87" s="4" t="s">
        <v>134</v>
      </c>
      <c r="F87" s="4">
        <v>17.96</v>
      </c>
      <c r="G87" s="4">
        <v>18.2475434934027</v>
      </c>
      <c r="H87" s="4">
        <v>0.247471418301664</v>
      </c>
      <c r="J87" s="3">
        <v>0</v>
      </c>
      <c r="K87" s="4">
        <v>86.09</v>
      </c>
    </row>
    <row r="88" spans="1:11">
      <c r="A88" s="3" t="b">
        <v>1</v>
      </c>
      <c r="B88" s="3">
        <v>255</v>
      </c>
      <c r="C88" s="4" t="s">
        <v>135</v>
      </c>
      <c r="D88" s="4" t="s">
        <v>13</v>
      </c>
      <c r="E88" s="4" t="s">
        <v>136</v>
      </c>
      <c r="F88" s="4">
        <v>17.94</v>
      </c>
      <c r="G88" s="4">
        <v>18.0922237762304</v>
      </c>
      <c r="H88" s="4">
        <v>0.224513982722281</v>
      </c>
      <c r="J88" s="3">
        <v>0</v>
      </c>
      <c r="K88" s="4">
        <v>86.17</v>
      </c>
    </row>
    <row r="89" spans="1:11">
      <c r="A89" s="3" t="b">
        <v>1</v>
      </c>
      <c r="B89" s="3">
        <v>3200768</v>
      </c>
      <c r="C89" s="4" t="s">
        <v>137</v>
      </c>
      <c r="D89" s="4" t="s">
        <v>13</v>
      </c>
      <c r="E89" s="4" t="s">
        <v>138</v>
      </c>
      <c r="F89" s="4">
        <v>17.66</v>
      </c>
      <c r="G89" s="4">
        <v>17.6923539641162</v>
      </c>
      <c r="H89" s="4">
        <v>0.0870003761311398</v>
      </c>
      <c r="J89" s="3">
        <v>0</v>
      </c>
      <c r="K89" s="4">
        <v>86.25</v>
      </c>
    </row>
    <row r="90" spans="1:11">
      <c r="A90" s="3" t="b">
        <v>1</v>
      </c>
      <c r="B90" s="3">
        <v>16711935</v>
      </c>
      <c r="C90" s="4" t="s">
        <v>139</v>
      </c>
      <c r="D90" s="4" t="s">
        <v>13</v>
      </c>
      <c r="E90" s="4" t="s">
        <v>140</v>
      </c>
      <c r="F90" s="4">
        <v>18.49</v>
      </c>
      <c r="G90" s="4">
        <v>18.6850401067408</v>
      </c>
      <c r="H90" s="4">
        <v>0.18215958695832</v>
      </c>
      <c r="J90" s="3">
        <v>0</v>
      </c>
      <c r="K90" s="4">
        <v>86</v>
      </c>
    </row>
    <row r="91" spans="1:11">
      <c r="A91" s="3" t="b">
        <v>1</v>
      </c>
      <c r="B91" s="3">
        <v>8421504</v>
      </c>
      <c r="C91" s="4" t="s">
        <v>141</v>
      </c>
      <c r="D91" s="4" t="s">
        <v>13</v>
      </c>
      <c r="E91" s="4" t="s">
        <v>142</v>
      </c>
      <c r="F91" s="4">
        <v>28.81</v>
      </c>
      <c r="G91" s="4">
        <v>28.8113414890014</v>
      </c>
      <c r="H91" s="4">
        <v>0</v>
      </c>
      <c r="J91" s="3">
        <v>0</v>
      </c>
      <c r="K91" s="4">
        <v>86.17</v>
      </c>
    </row>
    <row r="92" spans="1:11">
      <c r="A92" s="3" t="b">
        <v>0</v>
      </c>
      <c r="B92" s="3">
        <v>1234938</v>
      </c>
      <c r="C92" s="4" t="s">
        <v>143</v>
      </c>
      <c r="D92" s="4" t="s">
        <v>13</v>
      </c>
      <c r="E92" s="4" t="s">
        <v>144</v>
      </c>
      <c r="G92" s="4">
        <v>33.7005342068005</v>
      </c>
      <c r="H92" s="4">
        <v>0.667661816823284</v>
      </c>
      <c r="J92" s="3">
        <v>0</v>
      </c>
      <c r="K92" s="4">
        <v>86.37</v>
      </c>
    </row>
    <row r="93" spans="1:11">
      <c r="A93" s="3" t="b">
        <v>1</v>
      </c>
      <c r="B93" s="3">
        <v>151</v>
      </c>
      <c r="C93" s="4" t="s">
        <v>145</v>
      </c>
      <c r="D93" s="4" t="s">
        <v>13</v>
      </c>
      <c r="E93" s="4" t="s">
        <v>146</v>
      </c>
      <c r="F93" s="4">
        <v>34.8</v>
      </c>
      <c r="G93" s="4">
        <v>34.3186641659428</v>
      </c>
      <c r="H93" s="4">
        <v>0.686378479754598</v>
      </c>
      <c r="J93" s="3">
        <v>0</v>
      </c>
      <c r="K93" s="4">
        <v>86.38</v>
      </c>
    </row>
    <row r="94" spans="1:11">
      <c r="A94" s="3" t="b">
        <v>1</v>
      </c>
      <c r="B94" s="3">
        <v>16776975</v>
      </c>
      <c r="C94" s="4" t="s">
        <v>147</v>
      </c>
      <c r="D94" s="4" t="s">
        <v>13</v>
      </c>
      <c r="E94" s="4" t="s">
        <v>148</v>
      </c>
      <c r="F94" s="4">
        <v>35.27</v>
      </c>
      <c r="G94" s="4">
        <v>34.3942971637925</v>
      </c>
      <c r="H94" s="4">
        <v>0.805853593081046</v>
      </c>
      <c r="J94" s="3">
        <v>0</v>
      </c>
      <c r="K94" s="4">
        <v>86.36</v>
      </c>
    </row>
    <row r="95" spans="1:11">
      <c r="A95" s="3" t="b">
        <v>1</v>
      </c>
      <c r="B95" s="3">
        <v>4210688</v>
      </c>
      <c r="C95" s="4" t="s">
        <v>149</v>
      </c>
      <c r="D95" s="4" t="s">
        <v>13</v>
      </c>
      <c r="E95" s="4" t="s">
        <v>150</v>
      </c>
      <c r="F95" s="4">
        <v>33.4</v>
      </c>
      <c r="G95" s="4">
        <v>33.1909548066573</v>
      </c>
      <c r="H95" s="4">
        <v>0.293428338913003</v>
      </c>
      <c r="J95" s="3">
        <v>0</v>
      </c>
      <c r="K95" s="4">
        <v>86.35</v>
      </c>
    </row>
    <row r="96" spans="1:11">
      <c r="A96" s="3" t="b">
        <v>1</v>
      </c>
      <c r="B96" s="3">
        <v>4227327</v>
      </c>
      <c r="C96" s="4" t="s">
        <v>151</v>
      </c>
      <c r="D96" s="4" t="s">
        <v>13</v>
      </c>
      <c r="E96" s="4" t="s">
        <v>152</v>
      </c>
      <c r="F96" s="4">
        <v>33.76</v>
      </c>
      <c r="G96" s="4">
        <v>33.1998713747514</v>
      </c>
      <c r="H96" s="4">
        <v>0.690168854160538</v>
      </c>
      <c r="J96" s="3">
        <v>0</v>
      </c>
      <c r="K96" s="4">
        <v>86.07</v>
      </c>
    </row>
    <row r="97" spans="1:11">
      <c r="A97" s="3" t="b">
        <v>1</v>
      </c>
      <c r="B97" s="3">
        <v>16581273</v>
      </c>
      <c r="C97" s="4" t="s">
        <v>153</v>
      </c>
      <c r="D97" s="4" t="s">
        <v>13</v>
      </c>
      <c r="E97" s="4" t="s">
        <v>154</v>
      </c>
      <c r="F97" s="4">
        <v>29.75</v>
      </c>
      <c r="G97" s="4">
        <v>29.7885121451845</v>
      </c>
      <c r="H97" s="4">
        <v>0.0747799319318027</v>
      </c>
      <c r="J97" s="3">
        <v>0</v>
      </c>
      <c r="K97" s="4">
        <v>86.13</v>
      </c>
    </row>
    <row r="98" spans="1:15">
      <c r="A98" s="3" t="b">
        <v>0</v>
      </c>
      <c r="B98" s="3">
        <v>2540728</v>
      </c>
      <c r="C98" s="4" t="s">
        <v>155</v>
      </c>
      <c r="D98" s="4" t="s">
        <v>13</v>
      </c>
      <c r="E98" s="4" t="s">
        <v>156</v>
      </c>
      <c r="G98" s="4">
        <v>35.6984732837218</v>
      </c>
      <c r="H98" s="4">
        <v>0.965411075230318</v>
      </c>
      <c r="J98" s="3">
        <v>0</v>
      </c>
      <c r="K98" s="4">
        <v>86.15</v>
      </c>
      <c r="M98" s="4"/>
      <c r="N98" s="4"/>
      <c r="O98" s="4"/>
    </row>
    <row r="99" spans="1:15">
      <c r="A99" s="3" t="b">
        <v>1</v>
      </c>
      <c r="B99" s="3">
        <v>16744448</v>
      </c>
      <c r="C99" s="4" t="s">
        <v>157</v>
      </c>
      <c r="D99" s="4" t="s">
        <v>13</v>
      </c>
      <c r="E99" s="4" t="s">
        <v>110</v>
      </c>
      <c r="F99" s="4">
        <v>28.83</v>
      </c>
      <c r="G99" s="4">
        <v>29.1831184660174</v>
      </c>
      <c r="H99" s="4">
        <v>0.436038292679665</v>
      </c>
      <c r="J99" s="3">
        <v>0</v>
      </c>
      <c r="K99" s="4">
        <v>86.07</v>
      </c>
      <c r="M99" s="4"/>
      <c r="N99" s="4"/>
      <c r="O99" s="4"/>
    </row>
    <row r="100" spans="1:15">
      <c r="A100" s="3" t="b">
        <v>0</v>
      </c>
      <c r="B100" s="3">
        <v>255</v>
      </c>
      <c r="C100" s="4" t="s">
        <v>158</v>
      </c>
      <c r="D100" s="4" t="s">
        <v>13</v>
      </c>
      <c r="E100" s="4" t="s">
        <v>112</v>
      </c>
      <c r="G100" s="4">
        <v>33.8737888882259</v>
      </c>
      <c r="H100" s="4">
        <v>0.167592853239753</v>
      </c>
      <c r="J100" s="3">
        <v>0</v>
      </c>
      <c r="K100" s="4">
        <v>86.29</v>
      </c>
      <c r="M100" s="4"/>
      <c r="N100" s="4"/>
      <c r="O100" s="4"/>
    </row>
    <row r="101" spans="1:15">
      <c r="A101" s="3" t="b">
        <v>1</v>
      </c>
      <c r="B101" s="3">
        <v>3200768</v>
      </c>
      <c r="C101" s="4" t="s">
        <v>159</v>
      </c>
      <c r="D101" s="4" t="s">
        <v>13</v>
      </c>
      <c r="E101" s="4" t="s">
        <v>114</v>
      </c>
      <c r="F101" s="4">
        <v>33</v>
      </c>
      <c r="G101" s="4">
        <v>33.1935626765657</v>
      </c>
      <c r="H101" s="4">
        <v>0.417886286788794</v>
      </c>
      <c r="J101" s="3">
        <v>0</v>
      </c>
      <c r="K101" s="4">
        <v>86.19</v>
      </c>
      <c r="M101" s="4"/>
      <c r="N101" s="4"/>
      <c r="O101" s="4"/>
    </row>
    <row r="102" spans="1:15">
      <c r="A102" s="3" t="b">
        <v>0</v>
      </c>
      <c r="B102" s="3">
        <v>16711935</v>
      </c>
      <c r="C102" s="4" t="s">
        <v>160</v>
      </c>
      <c r="D102" s="4" t="s">
        <v>13</v>
      </c>
      <c r="E102" s="4" t="s">
        <v>116</v>
      </c>
      <c r="G102" s="4">
        <v>33.9677289135925</v>
      </c>
      <c r="H102" s="4">
        <v>0.142115420994577</v>
      </c>
      <c r="J102" s="3">
        <v>0</v>
      </c>
      <c r="K102" s="4">
        <v>86.25</v>
      </c>
      <c r="M102" s="4"/>
      <c r="N102" s="4"/>
      <c r="O102" s="4"/>
    </row>
    <row r="103" spans="1:15">
      <c r="A103" s="3" t="b">
        <v>1</v>
      </c>
      <c r="B103" s="3">
        <v>8421504</v>
      </c>
      <c r="C103" s="4" t="s">
        <v>161</v>
      </c>
      <c r="D103" s="4" t="s">
        <v>13</v>
      </c>
      <c r="E103" s="4" t="s">
        <v>118</v>
      </c>
      <c r="F103" s="4">
        <v>30.92</v>
      </c>
      <c r="G103" s="4">
        <v>30.8814771798614</v>
      </c>
      <c r="H103" s="4">
        <v>0.0979696668324445</v>
      </c>
      <c r="J103" s="3">
        <v>0</v>
      </c>
      <c r="K103" s="4">
        <v>86.25</v>
      </c>
      <c r="M103" s="4"/>
      <c r="N103" s="4"/>
      <c r="O103" s="4"/>
    </row>
    <row r="104" spans="1:15">
      <c r="A104" s="3" t="b">
        <v>1</v>
      </c>
      <c r="B104" s="3">
        <v>1234938</v>
      </c>
      <c r="C104" s="4" t="s">
        <v>162</v>
      </c>
      <c r="D104" s="4" t="s">
        <v>13</v>
      </c>
      <c r="E104" s="4" t="s">
        <v>120</v>
      </c>
      <c r="F104" s="4">
        <v>33.59</v>
      </c>
      <c r="G104" s="4">
        <v>33.6249632957325</v>
      </c>
      <c r="H104" s="4">
        <v>0.0542660324220118</v>
      </c>
      <c r="J104" s="3">
        <v>0</v>
      </c>
      <c r="K104" s="4">
        <v>86.23</v>
      </c>
      <c r="M104" s="4"/>
      <c r="N104" s="4"/>
      <c r="O104" s="4"/>
    </row>
    <row r="105" spans="1:15">
      <c r="A105" s="3" t="b">
        <v>1</v>
      </c>
      <c r="B105" s="3">
        <v>151</v>
      </c>
      <c r="C105" s="4" t="s">
        <v>163</v>
      </c>
      <c r="D105" s="4" t="s">
        <v>13</v>
      </c>
      <c r="E105" s="4" t="s">
        <v>122</v>
      </c>
      <c r="F105" s="4">
        <v>17.01</v>
      </c>
      <c r="G105" s="4">
        <v>17.1733977225423</v>
      </c>
      <c r="H105" s="4">
        <v>0.322693532357484</v>
      </c>
      <c r="J105" s="3">
        <v>0</v>
      </c>
      <c r="K105" s="4">
        <v>86.26</v>
      </c>
      <c r="M105" s="4"/>
      <c r="N105" s="4"/>
      <c r="O105" s="4"/>
    </row>
    <row r="106" spans="1:15">
      <c r="A106" s="3" t="b">
        <v>1</v>
      </c>
      <c r="B106" s="3">
        <v>16776975</v>
      </c>
      <c r="C106" s="4" t="s">
        <v>164</v>
      </c>
      <c r="D106" s="4" t="s">
        <v>13</v>
      </c>
      <c r="E106" s="4" t="s">
        <v>124</v>
      </c>
      <c r="F106" s="4">
        <v>18.65</v>
      </c>
      <c r="G106" s="4">
        <v>18.6718905225979</v>
      </c>
      <c r="H106" s="4">
        <v>0.33941975452213</v>
      </c>
      <c r="J106" s="3">
        <v>0</v>
      </c>
      <c r="K106" s="4">
        <v>85.93</v>
      </c>
      <c r="M106" s="4"/>
      <c r="N106" s="4"/>
      <c r="O106" s="4"/>
    </row>
    <row r="107" spans="1:15">
      <c r="A107" s="3" t="b">
        <v>1</v>
      </c>
      <c r="B107" s="3">
        <v>4210688</v>
      </c>
      <c r="C107" s="4" t="s">
        <v>165</v>
      </c>
      <c r="D107" s="4" t="s">
        <v>13</v>
      </c>
      <c r="E107" s="4" t="s">
        <v>126</v>
      </c>
      <c r="F107" s="4">
        <v>18.08</v>
      </c>
      <c r="G107" s="4">
        <v>17.953216330116</v>
      </c>
      <c r="H107" s="4">
        <v>0.12696617345964</v>
      </c>
      <c r="J107" s="3">
        <v>0</v>
      </c>
      <c r="K107" s="4">
        <v>85.94</v>
      </c>
      <c r="M107" s="4"/>
      <c r="N107" s="4"/>
      <c r="O107" s="4"/>
    </row>
    <row r="108" spans="1:15">
      <c r="A108" s="3" t="b">
        <v>1</v>
      </c>
      <c r="B108" s="3">
        <v>4227327</v>
      </c>
      <c r="C108" s="4" t="s">
        <v>166</v>
      </c>
      <c r="D108" s="4" t="s">
        <v>13</v>
      </c>
      <c r="E108" s="4" t="s">
        <v>128</v>
      </c>
      <c r="F108" s="4">
        <v>19.29</v>
      </c>
      <c r="G108" s="4">
        <v>18.9160757197406</v>
      </c>
      <c r="H108" s="4">
        <v>0.323594689452162</v>
      </c>
      <c r="J108" s="3">
        <v>0</v>
      </c>
      <c r="K108" s="4">
        <v>85.81</v>
      </c>
      <c r="M108" s="4"/>
      <c r="N108" s="4"/>
      <c r="O108" s="4"/>
    </row>
    <row r="109" spans="1:15">
      <c r="A109" s="3" t="b">
        <v>1</v>
      </c>
      <c r="B109" s="3">
        <v>16581273</v>
      </c>
      <c r="C109" s="4" t="s">
        <v>167</v>
      </c>
      <c r="D109" s="4" t="s">
        <v>13</v>
      </c>
      <c r="E109" s="4" t="s">
        <v>130</v>
      </c>
      <c r="F109" s="4">
        <v>17.58</v>
      </c>
      <c r="G109" s="4">
        <v>17.0988757857679</v>
      </c>
      <c r="H109" s="4">
        <v>0.424063808347708</v>
      </c>
      <c r="J109" s="3">
        <v>0</v>
      </c>
      <c r="K109" s="4">
        <v>85.9</v>
      </c>
      <c r="M109" s="4"/>
      <c r="N109" s="4"/>
      <c r="O109" s="4"/>
    </row>
    <row r="110" spans="1:15">
      <c r="A110" s="3" t="b">
        <v>1</v>
      </c>
      <c r="B110" s="3">
        <v>2540728</v>
      </c>
      <c r="C110" s="4" t="s">
        <v>168</v>
      </c>
      <c r="D110" s="4" t="s">
        <v>13</v>
      </c>
      <c r="E110" s="4" t="s">
        <v>132</v>
      </c>
      <c r="F110" s="4">
        <v>17.38</v>
      </c>
      <c r="G110" s="4">
        <v>17.6252630557915</v>
      </c>
      <c r="H110" s="4">
        <v>0.862493431523345</v>
      </c>
      <c r="J110" s="3">
        <v>0</v>
      </c>
      <c r="K110" s="4">
        <v>86.04</v>
      </c>
      <c r="M110" s="4"/>
      <c r="N110" s="4"/>
      <c r="O110" s="4"/>
    </row>
    <row r="111" spans="1:15">
      <c r="A111" s="3" t="b">
        <v>1</v>
      </c>
      <c r="B111" s="3">
        <v>16744448</v>
      </c>
      <c r="C111" s="4" t="s">
        <v>169</v>
      </c>
      <c r="D111" s="4" t="s">
        <v>13</v>
      </c>
      <c r="E111" s="4" t="s">
        <v>134</v>
      </c>
      <c r="F111" s="4">
        <v>18.38</v>
      </c>
      <c r="G111" s="4">
        <v>18.2475434934027</v>
      </c>
      <c r="H111" s="4">
        <v>0.247471418301664</v>
      </c>
      <c r="J111" s="3">
        <v>0</v>
      </c>
      <c r="K111" s="4">
        <v>86.08</v>
      </c>
      <c r="M111" s="4"/>
      <c r="N111" s="4"/>
      <c r="O111" s="4"/>
    </row>
    <row r="112" spans="1:15">
      <c r="A112" s="3" t="b">
        <v>1</v>
      </c>
      <c r="B112" s="3">
        <v>255</v>
      </c>
      <c r="C112" s="4" t="s">
        <v>170</v>
      </c>
      <c r="D112" s="4" t="s">
        <v>13</v>
      </c>
      <c r="E112" s="4" t="s">
        <v>136</v>
      </c>
      <c r="F112" s="4">
        <v>18.35</v>
      </c>
      <c r="G112" s="4">
        <v>18.0922237762304</v>
      </c>
      <c r="H112" s="4">
        <v>0.224513982722281</v>
      </c>
      <c r="J112" s="3">
        <v>0</v>
      </c>
      <c r="K112" s="4">
        <v>86.26</v>
      </c>
      <c r="M112" s="4"/>
      <c r="N112" s="4"/>
      <c r="O112" s="4"/>
    </row>
    <row r="113" spans="1:15">
      <c r="A113" s="3" t="b">
        <v>1</v>
      </c>
      <c r="B113" s="3">
        <v>3200768</v>
      </c>
      <c r="C113" s="4" t="s">
        <v>171</v>
      </c>
      <c r="D113" s="4" t="s">
        <v>13</v>
      </c>
      <c r="E113" s="4" t="s">
        <v>138</v>
      </c>
      <c r="F113" s="4">
        <v>17.79</v>
      </c>
      <c r="G113" s="4">
        <v>17.6923539641162</v>
      </c>
      <c r="H113" s="4">
        <v>0.0870003761311398</v>
      </c>
      <c r="J113" s="3">
        <v>0</v>
      </c>
      <c r="K113" s="4">
        <v>86.24</v>
      </c>
      <c r="M113" s="4"/>
      <c r="N113" s="4"/>
      <c r="O113" s="4"/>
    </row>
    <row r="114" spans="1:15">
      <c r="A114" s="3" t="b">
        <v>1</v>
      </c>
      <c r="B114" s="3">
        <v>16711935</v>
      </c>
      <c r="C114" s="4" t="s">
        <v>172</v>
      </c>
      <c r="D114" s="4" t="s">
        <v>13</v>
      </c>
      <c r="E114" s="4" t="s">
        <v>140</v>
      </c>
      <c r="F114" s="4">
        <v>18.85</v>
      </c>
      <c r="G114" s="4">
        <v>18.6850401067408</v>
      </c>
      <c r="H114" s="4">
        <v>0.18215958695832</v>
      </c>
      <c r="J114" s="3">
        <v>0</v>
      </c>
      <c r="K114" s="4">
        <v>85.99</v>
      </c>
      <c r="M114" s="4"/>
      <c r="N114" s="4"/>
      <c r="O114" s="4"/>
    </row>
    <row r="115" spans="1:15">
      <c r="A115" s="3" t="b">
        <v>0</v>
      </c>
      <c r="B115" s="3">
        <v>8421504</v>
      </c>
      <c r="C115" s="4" t="s">
        <v>173</v>
      </c>
      <c r="D115" s="4" t="s">
        <v>13</v>
      </c>
      <c r="E115" s="4" t="s">
        <v>142</v>
      </c>
      <c r="G115" s="4">
        <v>28.8113414890014</v>
      </c>
      <c r="H115" s="4">
        <v>0</v>
      </c>
      <c r="J115" s="3">
        <v>0</v>
      </c>
      <c r="K115" s="4">
        <v>86.37</v>
      </c>
      <c r="M115" s="4"/>
      <c r="N115" s="4"/>
      <c r="O115" s="4"/>
    </row>
    <row r="116" spans="1:15">
      <c r="A116" s="3" t="b">
        <v>1</v>
      </c>
      <c r="B116" s="3">
        <v>1234938</v>
      </c>
      <c r="C116" s="4" t="s">
        <v>174</v>
      </c>
      <c r="D116" s="4" t="s">
        <v>13</v>
      </c>
      <c r="E116" s="4" t="s">
        <v>144</v>
      </c>
      <c r="F116" s="4">
        <v>33.23</v>
      </c>
      <c r="G116" s="4">
        <v>33.7005342068005</v>
      </c>
      <c r="H116" s="4">
        <v>0.667661816823284</v>
      </c>
      <c r="J116" s="3">
        <v>0</v>
      </c>
      <c r="K116" s="4">
        <v>86.35</v>
      </c>
      <c r="M116" s="4"/>
      <c r="N116" s="4"/>
      <c r="O116" s="4"/>
    </row>
    <row r="117" spans="1:15">
      <c r="A117" s="3" t="b">
        <v>1</v>
      </c>
      <c r="B117" s="3">
        <v>151</v>
      </c>
      <c r="C117" s="4" t="s">
        <v>175</v>
      </c>
      <c r="D117" s="4" t="s">
        <v>13</v>
      </c>
      <c r="E117" s="4" t="s">
        <v>146</v>
      </c>
      <c r="F117" s="4">
        <v>33.83</v>
      </c>
      <c r="G117" s="4">
        <v>34.3186641659428</v>
      </c>
      <c r="H117" s="4">
        <v>0.686378479754598</v>
      </c>
      <c r="J117" s="3">
        <v>0</v>
      </c>
      <c r="K117" s="4">
        <v>86.36</v>
      </c>
      <c r="M117" s="4"/>
      <c r="N117" s="4"/>
      <c r="O117" s="4"/>
    </row>
    <row r="118" spans="1:15">
      <c r="A118" s="3" t="b">
        <v>1</v>
      </c>
      <c r="B118" s="3">
        <v>16776975</v>
      </c>
      <c r="C118" s="4" t="s">
        <v>176</v>
      </c>
      <c r="D118" s="4" t="s">
        <v>13</v>
      </c>
      <c r="E118" s="4" t="s">
        <v>148</v>
      </c>
      <c r="F118" s="4">
        <v>33.68</v>
      </c>
      <c r="G118" s="4">
        <v>34.3942971637925</v>
      </c>
      <c r="H118" s="4">
        <v>0.805853593081046</v>
      </c>
      <c r="J118" s="3">
        <v>0</v>
      </c>
      <c r="K118" s="4">
        <v>86.2</v>
      </c>
      <c r="M118" s="4"/>
      <c r="N118" s="4"/>
      <c r="O118" s="4"/>
    </row>
    <row r="119" spans="1:15">
      <c r="A119" s="3" t="b">
        <v>1</v>
      </c>
      <c r="B119" s="3">
        <v>4210688</v>
      </c>
      <c r="C119" s="4" t="s">
        <v>177</v>
      </c>
      <c r="D119" s="4" t="s">
        <v>13</v>
      </c>
      <c r="E119" s="4" t="s">
        <v>150</v>
      </c>
      <c r="F119" s="4">
        <v>32.98</v>
      </c>
      <c r="G119" s="4">
        <v>33.1909548066573</v>
      </c>
      <c r="H119" s="4">
        <v>0.293428338913003</v>
      </c>
      <c r="J119" s="3">
        <v>0</v>
      </c>
      <c r="K119" s="4">
        <v>86.37</v>
      </c>
      <c r="M119" s="4"/>
      <c r="N119" s="4"/>
      <c r="O119" s="4"/>
    </row>
    <row r="120" spans="1:15">
      <c r="A120" s="3" t="b">
        <v>1</v>
      </c>
      <c r="B120" s="3">
        <v>4227327</v>
      </c>
      <c r="C120" s="4" t="s">
        <v>178</v>
      </c>
      <c r="D120" s="4" t="s">
        <v>13</v>
      </c>
      <c r="E120" s="4" t="s">
        <v>152</v>
      </c>
      <c r="F120" s="4">
        <v>32.43</v>
      </c>
      <c r="G120" s="4">
        <v>33.1998713747514</v>
      </c>
      <c r="H120" s="4">
        <v>0.690168854160538</v>
      </c>
      <c r="J120" s="3">
        <v>0</v>
      </c>
      <c r="K120" s="4">
        <v>86.17</v>
      </c>
      <c r="M120" s="4"/>
      <c r="N120" s="4"/>
      <c r="O120" s="4"/>
    </row>
    <row r="121" spans="1:15">
      <c r="A121" s="3" t="b">
        <v>1</v>
      </c>
      <c r="B121" s="3">
        <v>16581273</v>
      </c>
      <c r="C121" s="4" t="s">
        <v>179</v>
      </c>
      <c r="D121" s="4" t="s">
        <v>13</v>
      </c>
      <c r="E121" s="4" t="s">
        <v>154</v>
      </c>
      <c r="F121" s="4">
        <v>29.87</v>
      </c>
      <c r="G121" s="4">
        <v>29.7885121451845</v>
      </c>
      <c r="H121" s="4">
        <v>0.0747799319318027</v>
      </c>
      <c r="J121" s="3">
        <v>0</v>
      </c>
      <c r="K121" s="4">
        <v>86.08</v>
      </c>
      <c r="M121" s="4"/>
      <c r="N121" s="4"/>
      <c r="O121" s="4"/>
    </row>
    <row r="122" spans="1:15">
      <c r="A122" s="3" t="b">
        <v>1</v>
      </c>
      <c r="B122" s="3">
        <v>2540728</v>
      </c>
      <c r="C122" s="4" t="s">
        <v>180</v>
      </c>
      <c r="D122" s="4" t="s">
        <v>13</v>
      </c>
      <c r="E122" s="4" t="s">
        <v>156</v>
      </c>
      <c r="F122" s="4">
        <v>35.02</v>
      </c>
      <c r="G122" s="4">
        <v>35.6984732837218</v>
      </c>
      <c r="H122" s="4">
        <v>0.965411075230318</v>
      </c>
      <c r="J122" s="3">
        <v>0</v>
      </c>
      <c r="K122" s="4">
        <v>86.11</v>
      </c>
      <c r="M122" s="4"/>
      <c r="N122" s="4"/>
      <c r="O122" s="4"/>
    </row>
    <row r="123" spans="1:15">
      <c r="A123" s="3" t="b">
        <v>1</v>
      </c>
      <c r="B123" s="3">
        <v>16744448</v>
      </c>
      <c r="C123" s="4" t="s">
        <v>181</v>
      </c>
      <c r="D123" s="4" t="s">
        <v>13</v>
      </c>
      <c r="E123" s="4" t="s">
        <v>110</v>
      </c>
      <c r="F123" s="4">
        <v>29.67</v>
      </c>
      <c r="G123" s="4">
        <v>29.1831184660174</v>
      </c>
      <c r="H123" s="4">
        <v>0.436038292679665</v>
      </c>
      <c r="J123" s="3">
        <v>0</v>
      </c>
      <c r="K123" s="4">
        <v>85.95</v>
      </c>
      <c r="M123" s="4"/>
      <c r="N123" s="4"/>
      <c r="O123" s="4"/>
    </row>
    <row r="124" spans="1:15">
      <c r="A124" s="3" t="b">
        <v>1</v>
      </c>
      <c r="B124" s="3">
        <v>255</v>
      </c>
      <c r="C124" s="4" t="s">
        <v>182</v>
      </c>
      <c r="D124" s="4" t="s">
        <v>13</v>
      </c>
      <c r="E124" s="4" t="s">
        <v>112</v>
      </c>
      <c r="F124" s="4">
        <v>33.99</v>
      </c>
      <c r="G124" s="4">
        <v>33.8737888882259</v>
      </c>
      <c r="H124" s="4">
        <v>0.167592853239753</v>
      </c>
      <c r="J124" s="3">
        <v>0</v>
      </c>
      <c r="K124" s="4">
        <v>86.2</v>
      </c>
      <c r="M124" s="4"/>
      <c r="N124" s="4"/>
      <c r="O124" s="4"/>
    </row>
    <row r="125" spans="1:15">
      <c r="A125" s="3" t="b">
        <v>1</v>
      </c>
      <c r="B125" s="3">
        <v>3200768</v>
      </c>
      <c r="C125" s="4" t="s">
        <v>183</v>
      </c>
      <c r="D125" s="4" t="s">
        <v>13</v>
      </c>
      <c r="E125" s="4" t="s">
        <v>114</v>
      </c>
      <c r="F125" s="4">
        <v>32.91</v>
      </c>
      <c r="G125" s="4">
        <v>33.1935626765657</v>
      </c>
      <c r="H125" s="4">
        <v>0.417886286788794</v>
      </c>
      <c r="J125" s="3">
        <v>0</v>
      </c>
      <c r="K125" s="4">
        <v>86.14</v>
      </c>
      <c r="M125" s="4"/>
      <c r="N125" s="4"/>
      <c r="O125" s="4"/>
    </row>
    <row r="126" spans="1:15">
      <c r="A126" s="3" t="b">
        <v>1</v>
      </c>
      <c r="B126" s="3">
        <v>16711935</v>
      </c>
      <c r="C126" s="4" t="s">
        <v>184</v>
      </c>
      <c r="D126" s="4" t="s">
        <v>13</v>
      </c>
      <c r="E126" s="4" t="s">
        <v>116</v>
      </c>
      <c r="F126" s="4">
        <v>33.87</v>
      </c>
      <c r="G126" s="4">
        <v>33.9677289135925</v>
      </c>
      <c r="H126" s="4">
        <v>0.142115420994577</v>
      </c>
      <c r="J126" s="3">
        <v>0</v>
      </c>
      <c r="K126" s="4">
        <v>86.24</v>
      </c>
      <c r="M126" s="4"/>
      <c r="N126" s="4"/>
      <c r="O126" s="4"/>
    </row>
    <row r="127" spans="1:15">
      <c r="A127" s="3" t="b">
        <v>1</v>
      </c>
      <c r="B127" s="3">
        <v>8421504</v>
      </c>
      <c r="C127" s="4" t="s">
        <v>185</v>
      </c>
      <c r="D127" s="4" t="s">
        <v>13</v>
      </c>
      <c r="E127" s="4" t="s">
        <v>118</v>
      </c>
      <c r="F127" s="4">
        <v>30.77</v>
      </c>
      <c r="G127" s="4">
        <v>30.8814771798614</v>
      </c>
      <c r="H127" s="4">
        <v>0.0979696668324445</v>
      </c>
      <c r="J127" s="3">
        <v>0</v>
      </c>
      <c r="K127" s="4">
        <v>86.23</v>
      </c>
      <c r="M127" s="4"/>
      <c r="N127" s="4"/>
      <c r="O127" s="4"/>
    </row>
    <row r="128" spans="1:15">
      <c r="A128" s="3" t="b">
        <v>1</v>
      </c>
      <c r="B128" s="3">
        <v>1234938</v>
      </c>
      <c r="C128" s="4" t="s">
        <v>186</v>
      </c>
      <c r="D128" s="4" t="s">
        <v>13</v>
      </c>
      <c r="E128" s="4" t="s">
        <v>120</v>
      </c>
      <c r="F128" s="4">
        <v>33.66</v>
      </c>
      <c r="G128" s="4">
        <v>33.6249632957325</v>
      </c>
      <c r="H128" s="4">
        <v>0.0542660324220118</v>
      </c>
      <c r="J128" s="3">
        <v>0</v>
      </c>
      <c r="K128" s="4">
        <v>85.97</v>
      </c>
      <c r="M128" s="4"/>
      <c r="N128" s="4"/>
      <c r="O128" s="4"/>
    </row>
    <row r="129" spans="1:15">
      <c r="A129" s="3" t="b">
        <v>1</v>
      </c>
      <c r="B129" s="3">
        <v>151</v>
      </c>
      <c r="C129" s="4" t="s">
        <v>187</v>
      </c>
      <c r="D129" s="4" t="s">
        <v>13</v>
      </c>
      <c r="E129" s="4" t="s">
        <v>122</v>
      </c>
      <c r="F129" s="4">
        <v>17.55</v>
      </c>
      <c r="G129" s="4">
        <v>17.1733977225423</v>
      </c>
      <c r="H129" s="4">
        <v>0.322693532357484</v>
      </c>
      <c r="J129" s="3">
        <v>0</v>
      </c>
      <c r="K129" s="4">
        <v>86.25</v>
      </c>
      <c r="M129" s="4"/>
      <c r="N129" s="4"/>
      <c r="O129" s="4"/>
    </row>
    <row r="130" spans="1:15">
      <c r="A130" s="3" t="b">
        <v>1</v>
      </c>
      <c r="B130" s="3">
        <v>16776975</v>
      </c>
      <c r="C130" s="4" t="s">
        <v>188</v>
      </c>
      <c r="D130" s="4" t="s">
        <v>13</v>
      </c>
      <c r="E130" s="4" t="s">
        <v>124</v>
      </c>
      <c r="F130" s="4">
        <v>19.02</v>
      </c>
      <c r="G130" s="4">
        <v>18.6718905225979</v>
      </c>
      <c r="H130" s="4">
        <v>0.33941975452213</v>
      </c>
      <c r="J130" s="3">
        <v>0</v>
      </c>
      <c r="K130" s="4">
        <v>85.89</v>
      </c>
      <c r="M130" s="4"/>
      <c r="N130" s="4"/>
      <c r="O130" s="4"/>
    </row>
    <row r="131" spans="1:15">
      <c r="A131" s="3" t="b">
        <v>1</v>
      </c>
      <c r="B131" s="3">
        <v>4210688</v>
      </c>
      <c r="C131" s="4" t="s">
        <v>189</v>
      </c>
      <c r="D131" s="4" t="s">
        <v>13</v>
      </c>
      <c r="E131" s="4" t="s">
        <v>126</v>
      </c>
      <c r="F131" s="4">
        <v>17.96</v>
      </c>
      <c r="G131" s="4">
        <v>17.953216330116</v>
      </c>
      <c r="H131" s="4">
        <v>0.12696617345964</v>
      </c>
      <c r="J131" s="3">
        <v>0</v>
      </c>
      <c r="K131" s="4">
        <v>85.88</v>
      </c>
      <c r="M131" s="4"/>
      <c r="N131" s="4"/>
      <c r="O131" s="4"/>
    </row>
    <row r="132" spans="1:15">
      <c r="A132" s="3" t="b">
        <v>1</v>
      </c>
      <c r="B132" s="3">
        <v>4227327</v>
      </c>
      <c r="C132" s="4" t="s">
        <v>190</v>
      </c>
      <c r="D132" s="4" t="s">
        <v>13</v>
      </c>
      <c r="E132" s="4" t="s">
        <v>128</v>
      </c>
      <c r="F132" s="4">
        <v>18.77</v>
      </c>
      <c r="G132" s="4">
        <v>18.9160757197406</v>
      </c>
      <c r="H132" s="4">
        <v>0.323594689452162</v>
      </c>
      <c r="J132" s="3">
        <v>0</v>
      </c>
      <c r="K132" s="4">
        <v>85.88</v>
      </c>
      <c r="M132" s="4"/>
      <c r="N132" s="4"/>
      <c r="O132" s="4"/>
    </row>
    <row r="133" spans="1:15">
      <c r="A133" s="3" t="b">
        <v>1</v>
      </c>
      <c r="B133" s="3">
        <v>16581273</v>
      </c>
      <c r="C133" s="4" t="s">
        <v>191</v>
      </c>
      <c r="D133" s="4" t="s">
        <v>13</v>
      </c>
      <c r="E133" s="4" t="s">
        <v>130</v>
      </c>
      <c r="F133" s="4">
        <v>16.92</v>
      </c>
      <c r="G133" s="4">
        <v>17.0988757857679</v>
      </c>
      <c r="H133" s="4">
        <v>0.424063808347708</v>
      </c>
      <c r="J133" s="3">
        <v>0</v>
      </c>
      <c r="K133" s="4">
        <v>85.87</v>
      </c>
      <c r="M133" s="4"/>
      <c r="N133" s="4"/>
      <c r="O133" s="4"/>
    </row>
    <row r="134" spans="1:15">
      <c r="A134" s="3" t="b">
        <v>1</v>
      </c>
      <c r="B134" s="3">
        <v>2540728</v>
      </c>
      <c r="C134" s="4" t="s">
        <v>192</v>
      </c>
      <c r="D134" s="4" t="s">
        <v>13</v>
      </c>
      <c r="E134" s="4" t="s">
        <v>132</v>
      </c>
      <c r="F134" s="4">
        <v>18.59</v>
      </c>
      <c r="G134" s="4">
        <v>17.6252630557915</v>
      </c>
      <c r="H134" s="4">
        <v>0.862493431523345</v>
      </c>
      <c r="J134" s="3">
        <v>0</v>
      </c>
      <c r="K134" s="4">
        <v>85.9</v>
      </c>
      <c r="M134" s="4"/>
      <c r="N134" s="4"/>
      <c r="O134" s="4"/>
    </row>
    <row r="135" spans="1:15">
      <c r="A135" s="3" t="b">
        <v>1</v>
      </c>
      <c r="B135" s="3">
        <v>16744448</v>
      </c>
      <c r="C135" s="4" t="s">
        <v>193</v>
      </c>
      <c r="D135" s="4" t="s">
        <v>13</v>
      </c>
      <c r="E135" s="4" t="s">
        <v>134</v>
      </c>
      <c r="F135" s="4">
        <v>18.4</v>
      </c>
      <c r="G135" s="4">
        <v>18.2475434934027</v>
      </c>
      <c r="H135" s="4">
        <v>0.247471418301664</v>
      </c>
      <c r="J135" s="3">
        <v>0</v>
      </c>
      <c r="K135" s="4">
        <v>86.11</v>
      </c>
      <c r="M135" s="4"/>
      <c r="N135" s="4"/>
      <c r="O135" s="4"/>
    </row>
    <row r="136" spans="1:15">
      <c r="A136" s="3" t="b">
        <v>1</v>
      </c>
      <c r="B136" s="3">
        <v>255</v>
      </c>
      <c r="C136" s="4" t="s">
        <v>194</v>
      </c>
      <c r="D136" s="4" t="s">
        <v>13</v>
      </c>
      <c r="E136" s="4" t="s">
        <v>136</v>
      </c>
      <c r="F136" s="4">
        <v>17.98</v>
      </c>
      <c r="G136" s="4">
        <v>18.0922237762304</v>
      </c>
      <c r="H136" s="4">
        <v>0.224513982722281</v>
      </c>
      <c r="J136" s="3">
        <v>0</v>
      </c>
      <c r="K136" s="4">
        <v>86.29</v>
      </c>
      <c r="M136" s="4"/>
      <c r="N136" s="4"/>
      <c r="O136" s="4"/>
    </row>
    <row r="137" spans="1:15">
      <c r="A137" s="3" t="b">
        <v>1</v>
      </c>
      <c r="B137" s="3">
        <v>3200768</v>
      </c>
      <c r="C137" s="4" t="s">
        <v>195</v>
      </c>
      <c r="D137" s="4" t="s">
        <v>13</v>
      </c>
      <c r="E137" s="4" t="s">
        <v>138</v>
      </c>
      <c r="F137" s="4">
        <v>17.63</v>
      </c>
      <c r="G137" s="4">
        <v>17.6923539641162</v>
      </c>
      <c r="H137" s="4">
        <v>0.0870003761311398</v>
      </c>
      <c r="J137" s="3">
        <v>0</v>
      </c>
      <c r="K137" s="4">
        <v>86.25</v>
      </c>
      <c r="M137" s="4"/>
      <c r="N137" s="4"/>
      <c r="O137" s="4"/>
    </row>
    <row r="138" spans="1:15">
      <c r="A138" s="3" t="b">
        <v>1</v>
      </c>
      <c r="B138" s="3">
        <v>16711935</v>
      </c>
      <c r="C138" s="4" t="s">
        <v>196</v>
      </c>
      <c r="D138" s="4" t="s">
        <v>13</v>
      </c>
      <c r="E138" s="4" t="s">
        <v>140</v>
      </c>
      <c r="F138" s="4">
        <v>18.71</v>
      </c>
      <c r="G138" s="4">
        <v>18.6850401067408</v>
      </c>
      <c r="H138" s="4">
        <v>0.18215958695832</v>
      </c>
      <c r="J138" s="3">
        <v>0</v>
      </c>
      <c r="K138" s="4">
        <v>85.98</v>
      </c>
      <c r="M138" s="4"/>
      <c r="N138" s="4"/>
      <c r="O138" s="4"/>
    </row>
    <row r="139" spans="1:15">
      <c r="A139" s="3" t="b">
        <v>1</v>
      </c>
      <c r="B139" s="3">
        <v>8421504</v>
      </c>
      <c r="C139" s="4" t="s">
        <v>197</v>
      </c>
      <c r="D139" s="4" t="s">
        <v>13</v>
      </c>
      <c r="E139" s="4" t="s">
        <v>142</v>
      </c>
      <c r="G139" s="4">
        <v>28.8113414890014</v>
      </c>
      <c r="H139" s="4">
        <v>0</v>
      </c>
      <c r="J139" s="3">
        <v>0</v>
      </c>
      <c r="K139" s="4">
        <v>86.69</v>
      </c>
      <c r="M139" s="4"/>
      <c r="N139" s="4"/>
      <c r="O139" s="4"/>
    </row>
    <row r="140" spans="1:15">
      <c r="A140" s="3" t="b">
        <v>1</v>
      </c>
      <c r="B140" s="3">
        <v>1234938</v>
      </c>
      <c r="C140" s="4" t="s">
        <v>198</v>
      </c>
      <c r="D140" s="4" t="s">
        <v>13</v>
      </c>
      <c r="E140" s="4" t="s">
        <v>144</v>
      </c>
      <c r="F140" s="4">
        <v>34.17</v>
      </c>
      <c r="G140" s="4">
        <v>33.7005342068005</v>
      </c>
      <c r="H140" s="4">
        <v>0.667661816823284</v>
      </c>
      <c r="J140" s="3">
        <v>0</v>
      </c>
      <c r="K140" s="4">
        <v>86.38</v>
      </c>
      <c r="M140" s="4"/>
      <c r="N140" s="4"/>
      <c r="O140" s="4"/>
    </row>
    <row r="141" spans="1:15">
      <c r="A141" s="3" t="b">
        <v>0</v>
      </c>
      <c r="B141" s="3">
        <v>151</v>
      </c>
      <c r="C141" s="4" t="s">
        <v>199</v>
      </c>
      <c r="D141" s="4" t="s">
        <v>13</v>
      </c>
      <c r="E141" s="4" t="s">
        <v>146</v>
      </c>
      <c r="G141" s="4">
        <v>34.3186641659428</v>
      </c>
      <c r="H141" s="4">
        <v>0.686378479754598</v>
      </c>
      <c r="J141" s="3">
        <v>0</v>
      </c>
      <c r="K141" s="4">
        <v>86.53</v>
      </c>
      <c r="M141" s="4"/>
      <c r="N141" s="4"/>
      <c r="O141" s="4"/>
    </row>
    <row r="142" spans="1:15">
      <c r="A142" s="3" t="b">
        <v>1</v>
      </c>
      <c r="B142" s="3">
        <v>16776975</v>
      </c>
      <c r="C142" s="4" t="s">
        <v>200</v>
      </c>
      <c r="D142" s="4" t="s">
        <v>13</v>
      </c>
      <c r="E142" s="4" t="s">
        <v>148</v>
      </c>
      <c r="F142" s="4">
        <v>34.23</v>
      </c>
      <c r="G142" s="4">
        <v>34.3942971637925</v>
      </c>
      <c r="H142" s="4">
        <v>0.805853593081046</v>
      </c>
      <c r="J142" s="3">
        <v>0</v>
      </c>
      <c r="K142" s="4">
        <v>86.27</v>
      </c>
      <c r="M142" s="4"/>
      <c r="N142" s="4"/>
      <c r="O142" s="4"/>
    </row>
    <row r="143" spans="1:15">
      <c r="A143" s="3" t="b">
        <v>0</v>
      </c>
      <c r="B143" s="3">
        <v>4210688</v>
      </c>
      <c r="C143" s="4" t="s">
        <v>201</v>
      </c>
      <c r="D143" s="4" t="s">
        <v>13</v>
      </c>
      <c r="E143" s="4" t="s">
        <v>150</v>
      </c>
      <c r="G143" s="4">
        <v>33.1909548066573</v>
      </c>
      <c r="H143" s="4">
        <v>0.293428338913003</v>
      </c>
      <c r="J143" s="3">
        <v>0</v>
      </c>
      <c r="K143" s="4">
        <v>86.38</v>
      </c>
      <c r="M143" s="4"/>
      <c r="N143" s="4"/>
      <c r="O143" s="4"/>
    </row>
    <row r="144" spans="1:15">
      <c r="A144" s="3" t="b">
        <v>1</v>
      </c>
      <c r="B144" s="3">
        <v>4227327</v>
      </c>
      <c r="C144" s="4" t="s">
        <v>202</v>
      </c>
      <c r="D144" s="4" t="s">
        <v>13</v>
      </c>
      <c r="E144" s="4" t="s">
        <v>152</v>
      </c>
      <c r="F144" s="4">
        <v>33.4</v>
      </c>
      <c r="G144" s="4">
        <v>33.1998713747514</v>
      </c>
      <c r="H144" s="4">
        <v>0.690168854160538</v>
      </c>
      <c r="J144" s="3">
        <v>0</v>
      </c>
      <c r="K144" s="4">
        <v>86.07</v>
      </c>
      <c r="M144" s="4"/>
      <c r="N144" s="4"/>
      <c r="O144" s="4"/>
    </row>
    <row r="145" spans="1:15">
      <c r="A145" s="3" t="b">
        <v>1</v>
      </c>
      <c r="B145" s="3">
        <v>16581273</v>
      </c>
      <c r="C145" s="4" t="s">
        <v>203</v>
      </c>
      <c r="D145" s="4" t="s">
        <v>13</v>
      </c>
      <c r="E145" s="4" t="s">
        <v>154</v>
      </c>
      <c r="F145" s="4">
        <v>29.75</v>
      </c>
      <c r="G145" s="4">
        <v>29.7885121451845</v>
      </c>
      <c r="H145" s="4">
        <v>0.0747799319318027</v>
      </c>
      <c r="J145" s="3">
        <v>0</v>
      </c>
      <c r="K145" s="4">
        <v>86.05</v>
      </c>
      <c r="M145" s="4"/>
      <c r="N145" s="4"/>
      <c r="O145" s="4"/>
    </row>
    <row r="146" spans="1:11">
      <c r="A146" s="3" t="b">
        <v>1</v>
      </c>
      <c r="B146" s="3">
        <v>2540728</v>
      </c>
      <c r="C146" s="4" t="s">
        <v>204</v>
      </c>
      <c r="D146" s="4" t="s">
        <v>13</v>
      </c>
      <c r="E146" s="4" t="s">
        <v>156</v>
      </c>
      <c r="F146" s="4">
        <v>36.38</v>
      </c>
      <c r="G146" s="4">
        <v>35.6984732837218</v>
      </c>
      <c r="H146" s="4">
        <v>0.965411075230318</v>
      </c>
      <c r="J146" s="3">
        <v>0</v>
      </c>
      <c r="K146" s="4">
        <v>86.19</v>
      </c>
    </row>
    <row r="147" spans="1:11">
      <c r="A147" s="3" t="b">
        <v>1</v>
      </c>
      <c r="B147" s="3">
        <v>16744448</v>
      </c>
      <c r="C147" s="4" t="s">
        <v>205</v>
      </c>
      <c r="D147" s="4" t="s">
        <v>13</v>
      </c>
      <c r="E147" s="4" t="s">
        <v>206</v>
      </c>
      <c r="F147" s="4">
        <v>29.69</v>
      </c>
      <c r="G147" s="4">
        <v>29.7064422058805</v>
      </c>
      <c r="H147" s="4">
        <v>0.073781525597006</v>
      </c>
      <c r="J147" s="3">
        <v>0</v>
      </c>
      <c r="K147" s="4">
        <v>85.99</v>
      </c>
    </row>
    <row r="148" spans="1:11">
      <c r="A148" s="3" t="b">
        <v>1</v>
      </c>
      <c r="B148" s="3">
        <v>255</v>
      </c>
      <c r="C148" s="4" t="s">
        <v>207</v>
      </c>
      <c r="D148" s="4" t="s">
        <v>13</v>
      </c>
      <c r="E148" s="4" t="s">
        <v>208</v>
      </c>
      <c r="F148" s="4">
        <v>35.14</v>
      </c>
      <c r="G148" s="4">
        <v>35.5277703246591</v>
      </c>
      <c r="H148" s="4">
        <v>0.54148246510385</v>
      </c>
      <c r="J148" s="3">
        <v>0</v>
      </c>
      <c r="K148" s="4">
        <v>86</v>
      </c>
    </row>
    <row r="149" spans="1:11">
      <c r="A149" s="3" t="b">
        <v>1</v>
      </c>
      <c r="B149" s="3">
        <v>3200768</v>
      </c>
      <c r="C149" s="4" t="s">
        <v>209</v>
      </c>
      <c r="D149" s="4" t="s">
        <v>13</v>
      </c>
      <c r="E149" s="4" t="s">
        <v>210</v>
      </c>
      <c r="F149" s="4">
        <v>17.15</v>
      </c>
      <c r="G149" s="4">
        <v>17.8050985744391</v>
      </c>
      <c r="H149" s="4">
        <v>0.929522832321025</v>
      </c>
      <c r="J149" s="3">
        <v>0</v>
      </c>
      <c r="K149" s="4">
        <v>86.3</v>
      </c>
    </row>
    <row r="150" spans="1:11">
      <c r="A150" s="3" t="b">
        <v>1</v>
      </c>
      <c r="B150" s="3">
        <v>16711935</v>
      </c>
      <c r="C150" s="4" t="s">
        <v>211</v>
      </c>
      <c r="D150" s="4" t="s">
        <v>13</v>
      </c>
      <c r="E150" s="4" t="s">
        <v>212</v>
      </c>
      <c r="F150" s="4">
        <v>16.7</v>
      </c>
      <c r="G150" s="4">
        <v>16.5608187621124</v>
      </c>
      <c r="H150" s="4">
        <v>0.197572328223368</v>
      </c>
      <c r="J150" s="3">
        <v>0</v>
      </c>
      <c r="K150" s="4">
        <v>86.54</v>
      </c>
    </row>
    <row r="151" spans="1:11">
      <c r="A151" s="3" t="b">
        <v>1</v>
      </c>
      <c r="B151" s="3">
        <v>8421504</v>
      </c>
      <c r="C151" s="4" t="s">
        <v>213</v>
      </c>
      <c r="D151" s="4" t="s">
        <v>13</v>
      </c>
      <c r="E151" s="4" t="s">
        <v>214</v>
      </c>
      <c r="F151" s="4">
        <v>16.09</v>
      </c>
      <c r="G151" s="4">
        <v>16.259883466379</v>
      </c>
      <c r="H151" s="4">
        <v>0.219393371832353</v>
      </c>
      <c r="J151" s="3">
        <v>0</v>
      </c>
      <c r="K151" s="4">
        <v>86.44</v>
      </c>
    </row>
    <row r="152" spans="1:11">
      <c r="A152" s="3" t="b">
        <v>1</v>
      </c>
      <c r="B152" s="3">
        <v>1234938</v>
      </c>
      <c r="C152" s="4" t="s">
        <v>215</v>
      </c>
      <c r="D152" s="4" t="s">
        <v>13</v>
      </c>
      <c r="E152" s="4" t="s">
        <v>216</v>
      </c>
      <c r="F152" s="4">
        <v>15.74</v>
      </c>
      <c r="G152" s="4">
        <v>15.864966622537</v>
      </c>
      <c r="H152" s="4">
        <v>0.157948542140592</v>
      </c>
      <c r="J152" s="3">
        <v>0</v>
      </c>
      <c r="K152" s="4">
        <v>86.11</v>
      </c>
    </row>
    <row r="153" spans="1:11">
      <c r="A153" s="3" t="b">
        <v>1</v>
      </c>
      <c r="B153" s="3">
        <v>151</v>
      </c>
      <c r="C153" s="4" t="s">
        <v>217</v>
      </c>
      <c r="D153" s="4" t="s">
        <v>13</v>
      </c>
      <c r="E153" s="4" t="s">
        <v>218</v>
      </c>
      <c r="F153" s="4">
        <v>15.27</v>
      </c>
      <c r="G153" s="4">
        <v>15.3712089609925</v>
      </c>
      <c r="H153" s="4">
        <v>0.118994823975672</v>
      </c>
      <c r="J153" s="3">
        <v>0</v>
      </c>
      <c r="K153" s="4">
        <v>86.29</v>
      </c>
    </row>
    <row r="154" spans="1:11">
      <c r="A154" s="3" t="b">
        <v>1</v>
      </c>
      <c r="B154" s="3">
        <v>16776975</v>
      </c>
      <c r="C154" s="4" t="s">
        <v>219</v>
      </c>
      <c r="D154" s="4" t="s">
        <v>13</v>
      </c>
      <c r="E154" s="4" t="s">
        <v>220</v>
      </c>
      <c r="F154" s="4">
        <v>16.86</v>
      </c>
      <c r="G154" s="4">
        <v>17.0043807926275</v>
      </c>
      <c r="H154" s="4">
        <v>0.164708420112303</v>
      </c>
      <c r="J154" s="3">
        <v>0</v>
      </c>
      <c r="K154" s="4">
        <v>85.96</v>
      </c>
    </row>
    <row r="155" spans="1:11">
      <c r="A155" s="3" t="b">
        <v>1</v>
      </c>
      <c r="B155" s="3">
        <v>4210688</v>
      </c>
      <c r="C155" s="4" t="s">
        <v>221</v>
      </c>
      <c r="D155" s="4" t="s">
        <v>13</v>
      </c>
      <c r="E155" s="4" t="s">
        <v>222</v>
      </c>
      <c r="F155" s="4">
        <v>15.51</v>
      </c>
      <c r="G155" s="4">
        <v>15.6720715668012</v>
      </c>
      <c r="H155" s="4">
        <v>0.157042256573059</v>
      </c>
      <c r="J155" s="3">
        <v>0</v>
      </c>
      <c r="K155" s="4">
        <v>86.32</v>
      </c>
    </row>
    <row r="156" spans="1:11">
      <c r="A156" s="3" t="b">
        <v>1</v>
      </c>
      <c r="B156" s="3">
        <v>4227327</v>
      </c>
      <c r="C156" s="4" t="s">
        <v>223</v>
      </c>
      <c r="D156" s="4" t="s">
        <v>13</v>
      </c>
      <c r="E156" s="4" t="s">
        <v>224</v>
      </c>
      <c r="F156" s="4">
        <v>15.71</v>
      </c>
      <c r="G156" s="4">
        <v>15.8966233769182</v>
      </c>
      <c r="H156" s="4">
        <v>0.164742149455706</v>
      </c>
      <c r="J156" s="3">
        <v>0</v>
      </c>
      <c r="K156" s="4">
        <v>86.32</v>
      </c>
    </row>
    <row r="157" spans="1:11">
      <c r="A157" s="3" t="b">
        <v>1</v>
      </c>
      <c r="B157" s="3">
        <v>16581273</v>
      </c>
      <c r="C157" s="4" t="s">
        <v>225</v>
      </c>
      <c r="D157" s="4" t="s">
        <v>13</v>
      </c>
      <c r="E157" s="4" t="s">
        <v>226</v>
      </c>
      <c r="F157" s="4">
        <v>17.72</v>
      </c>
      <c r="G157" s="4">
        <v>17.851871670063</v>
      </c>
      <c r="H157" s="4">
        <v>0.113839523189156</v>
      </c>
      <c r="J157" s="3">
        <v>0</v>
      </c>
      <c r="K157" s="4">
        <v>85.94</v>
      </c>
    </row>
    <row r="158" spans="1:11">
      <c r="A158" s="3" t="b">
        <v>1</v>
      </c>
      <c r="B158" s="3">
        <v>2540728</v>
      </c>
      <c r="C158" s="4" t="s">
        <v>227</v>
      </c>
      <c r="D158" s="4" t="s">
        <v>13</v>
      </c>
      <c r="E158" s="4" t="s">
        <v>228</v>
      </c>
      <c r="F158" s="4">
        <v>17.36</v>
      </c>
      <c r="G158" s="4">
        <v>17.4679431977665</v>
      </c>
      <c r="H158" s="4">
        <v>0.261582020194948</v>
      </c>
      <c r="J158" s="3">
        <v>0</v>
      </c>
      <c r="K158" s="4">
        <v>85.95</v>
      </c>
    </row>
    <row r="159" spans="1:16">
      <c r="A159" s="3" t="b">
        <v>1</v>
      </c>
      <c r="B159" s="3">
        <v>16744448</v>
      </c>
      <c r="C159" s="4" t="s">
        <v>229</v>
      </c>
      <c r="D159" s="4" t="s">
        <v>13</v>
      </c>
      <c r="E159" s="4" t="s">
        <v>206</v>
      </c>
      <c r="F159" s="4">
        <v>29.64</v>
      </c>
      <c r="G159" s="4">
        <v>29.7064422058805</v>
      </c>
      <c r="H159" s="4">
        <v>0.073781525597006</v>
      </c>
      <c r="J159" s="3">
        <v>0</v>
      </c>
      <c r="K159" s="4">
        <v>85.99</v>
      </c>
      <c r="N159" s="4"/>
      <c r="O159" s="4"/>
      <c r="P159" s="4"/>
    </row>
    <row r="160" spans="1:16">
      <c r="A160" s="3" t="b">
        <v>0</v>
      </c>
      <c r="B160" s="3">
        <v>255</v>
      </c>
      <c r="C160" s="4" t="s">
        <v>230</v>
      </c>
      <c r="D160" s="4" t="s">
        <v>13</v>
      </c>
      <c r="E160" s="4" t="s">
        <v>208</v>
      </c>
      <c r="G160" s="4">
        <v>35.5277703246591</v>
      </c>
      <c r="H160" s="4">
        <v>0.54148246510385</v>
      </c>
      <c r="J160" s="3">
        <v>0</v>
      </c>
      <c r="K160" s="4">
        <v>86.07</v>
      </c>
      <c r="N160" s="4"/>
      <c r="O160" s="4"/>
      <c r="P160" s="4"/>
    </row>
    <row r="161" spans="1:16">
      <c r="A161" s="3" t="b">
        <v>1</v>
      </c>
      <c r="B161" s="3">
        <v>3200768</v>
      </c>
      <c r="C161" s="4" t="s">
        <v>231</v>
      </c>
      <c r="D161" s="4" t="s">
        <v>13</v>
      </c>
      <c r="E161" s="4" t="s">
        <v>210</v>
      </c>
      <c r="F161" s="4">
        <v>18.46</v>
      </c>
      <c r="G161" s="4">
        <v>17.8050985744391</v>
      </c>
      <c r="H161" s="4">
        <v>0.929522832321025</v>
      </c>
      <c r="J161" s="3">
        <v>0</v>
      </c>
      <c r="K161" s="4">
        <v>86.23</v>
      </c>
      <c r="N161" s="4"/>
      <c r="O161" s="4"/>
      <c r="P161" s="4"/>
    </row>
    <row r="162" spans="1:16">
      <c r="A162" s="3" t="b">
        <v>1</v>
      </c>
      <c r="B162" s="3">
        <v>16711935</v>
      </c>
      <c r="C162" s="4" t="s">
        <v>232</v>
      </c>
      <c r="D162" s="4" t="s">
        <v>13</v>
      </c>
      <c r="E162" s="4" t="s">
        <v>212</v>
      </c>
      <c r="F162" s="4">
        <v>16.34</v>
      </c>
      <c r="G162" s="4">
        <v>16.5608187621124</v>
      </c>
      <c r="H162" s="4">
        <v>0.197572328223368</v>
      </c>
      <c r="J162" s="3">
        <v>0</v>
      </c>
      <c r="K162" s="4">
        <v>86.25</v>
      </c>
      <c r="N162" s="4"/>
      <c r="O162" s="4"/>
      <c r="P162" s="4"/>
    </row>
    <row r="163" spans="1:16">
      <c r="A163" s="3" t="b">
        <v>1</v>
      </c>
      <c r="B163" s="3">
        <v>8421504</v>
      </c>
      <c r="C163" s="4" t="s">
        <v>233</v>
      </c>
      <c r="D163" s="4" t="s">
        <v>13</v>
      </c>
      <c r="E163" s="4" t="s">
        <v>214</v>
      </c>
      <c r="F163" s="4">
        <v>16.18</v>
      </c>
      <c r="G163" s="4">
        <v>16.259883466379</v>
      </c>
      <c r="H163" s="4">
        <v>0.219393371832353</v>
      </c>
      <c r="J163" s="3">
        <v>0</v>
      </c>
      <c r="K163" s="4">
        <v>86.29</v>
      </c>
      <c r="N163" s="4"/>
      <c r="O163" s="4"/>
      <c r="P163" s="4"/>
    </row>
    <row r="164" spans="1:16">
      <c r="A164" s="3" t="b">
        <v>1</v>
      </c>
      <c r="B164" s="3">
        <v>1234938</v>
      </c>
      <c r="C164" s="4" t="s">
        <v>234</v>
      </c>
      <c r="D164" s="4" t="s">
        <v>13</v>
      </c>
      <c r="E164" s="4" t="s">
        <v>216</v>
      </c>
      <c r="F164" s="4">
        <v>15.81</v>
      </c>
      <c r="G164" s="4">
        <v>15.864966622537</v>
      </c>
      <c r="H164" s="4">
        <v>0.157948542140592</v>
      </c>
      <c r="J164" s="3">
        <v>0</v>
      </c>
      <c r="K164" s="4">
        <v>86.16</v>
      </c>
      <c r="N164" s="4"/>
      <c r="O164" s="4"/>
      <c r="P164" s="4"/>
    </row>
    <row r="165" spans="1:16">
      <c r="A165" s="3" t="b">
        <v>1</v>
      </c>
      <c r="B165" s="3">
        <v>151</v>
      </c>
      <c r="C165" s="4" t="s">
        <v>235</v>
      </c>
      <c r="D165" s="4" t="s">
        <v>13</v>
      </c>
      <c r="E165" s="4" t="s">
        <v>218</v>
      </c>
      <c r="F165" s="4">
        <v>15.34</v>
      </c>
      <c r="G165" s="4">
        <v>15.3712089609925</v>
      </c>
      <c r="H165" s="4">
        <v>0.118994823975672</v>
      </c>
      <c r="J165" s="3">
        <v>0</v>
      </c>
      <c r="K165" s="4">
        <v>86.41</v>
      </c>
      <c r="N165" s="4"/>
      <c r="O165" s="4"/>
      <c r="P165" s="4"/>
    </row>
    <row r="166" spans="1:16">
      <c r="A166" s="3" t="b">
        <v>1</v>
      </c>
      <c r="B166" s="3">
        <v>16776975</v>
      </c>
      <c r="C166" s="4" t="s">
        <v>236</v>
      </c>
      <c r="D166" s="4" t="s">
        <v>13</v>
      </c>
      <c r="E166" s="4" t="s">
        <v>220</v>
      </c>
      <c r="F166" s="4">
        <v>17.18</v>
      </c>
      <c r="G166" s="4">
        <v>17.0043807926275</v>
      </c>
      <c r="H166" s="4">
        <v>0.164708420112303</v>
      </c>
      <c r="J166" s="3">
        <v>0</v>
      </c>
      <c r="K166" s="4">
        <v>85.96</v>
      </c>
      <c r="N166" s="4"/>
      <c r="O166" s="4"/>
      <c r="P166" s="4"/>
    </row>
    <row r="167" spans="1:16">
      <c r="A167" s="3" t="b">
        <v>1</v>
      </c>
      <c r="B167" s="3">
        <v>4210688</v>
      </c>
      <c r="C167" s="4" t="s">
        <v>237</v>
      </c>
      <c r="D167" s="4" t="s">
        <v>13</v>
      </c>
      <c r="E167" s="4" t="s">
        <v>222</v>
      </c>
      <c r="F167" s="4">
        <v>15.67</v>
      </c>
      <c r="G167" s="4">
        <v>15.6720715668012</v>
      </c>
      <c r="H167" s="4">
        <v>0.157042256573059</v>
      </c>
      <c r="J167" s="3">
        <v>0</v>
      </c>
      <c r="K167" s="4">
        <v>86.31</v>
      </c>
      <c r="N167" s="4"/>
      <c r="O167" s="4"/>
      <c r="P167" s="4"/>
    </row>
    <row r="168" spans="1:16">
      <c r="A168" s="3" t="b">
        <v>1</v>
      </c>
      <c r="B168" s="3">
        <v>4227327</v>
      </c>
      <c r="C168" s="4" t="s">
        <v>238</v>
      </c>
      <c r="D168" s="4" t="s">
        <v>13</v>
      </c>
      <c r="E168" s="4" t="s">
        <v>224</v>
      </c>
      <c r="F168" s="4">
        <v>15.97</v>
      </c>
      <c r="G168" s="4">
        <v>15.8966233769182</v>
      </c>
      <c r="H168" s="4">
        <v>0.164742149455706</v>
      </c>
      <c r="J168" s="3">
        <v>0</v>
      </c>
      <c r="K168" s="4">
        <v>86.31</v>
      </c>
      <c r="N168" s="4"/>
      <c r="O168" s="4"/>
      <c r="P168" s="4"/>
    </row>
    <row r="169" spans="1:16">
      <c r="A169" s="3" t="b">
        <v>1</v>
      </c>
      <c r="B169" s="3">
        <v>16581273</v>
      </c>
      <c r="C169" s="4" t="s">
        <v>239</v>
      </c>
      <c r="D169" s="4" t="s">
        <v>13</v>
      </c>
      <c r="E169" s="4" t="s">
        <v>226</v>
      </c>
      <c r="F169" s="4">
        <v>17.9</v>
      </c>
      <c r="G169" s="4">
        <v>17.851871670063</v>
      </c>
      <c r="H169" s="4">
        <v>0.113839523189156</v>
      </c>
      <c r="J169" s="3">
        <v>0</v>
      </c>
      <c r="K169" s="4">
        <v>85.93</v>
      </c>
      <c r="N169" s="4"/>
      <c r="O169" s="4"/>
      <c r="P169" s="4"/>
    </row>
    <row r="170" spans="1:16">
      <c r="A170" s="3" t="b">
        <v>1</v>
      </c>
      <c r="B170" s="3">
        <v>2540728</v>
      </c>
      <c r="C170" s="4" t="s">
        <v>240</v>
      </c>
      <c r="D170" s="4" t="s">
        <v>13</v>
      </c>
      <c r="E170" s="4" t="s">
        <v>228</v>
      </c>
      <c r="F170" s="4">
        <v>17.28</v>
      </c>
      <c r="G170" s="4">
        <v>17.4679431977665</v>
      </c>
      <c r="H170" s="4">
        <v>0.261582020194948</v>
      </c>
      <c r="J170" s="3">
        <v>0</v>
      </c>
      <c r="K170" s="4">
        <v>85.93</v>
      </c>
      <c r="N170" s="4"/>
      <c r="O170" s="4"/>
      <c r="P170" s="4"/>
    </row>
    <row r="171" spans="1:11">
      <c r="A171" s="3" t="b">
        <v>1</v>
      </c>
      <c r="B171" s="3">
        <v>16744448</v>
      </c>
      <c r="C171" s="4" t="s">
        <v>241</v>
      </c>
      <c r="D171" s="4" t="s">
        <v>13</v>
      </c>
      <c r="E171" s="4" t="s">
        <v>206</v>
      </c>
      <c r="F171" s="4">
        <v>29.79</v>
      </c>
      <c r="G171" s="4">
        <v>29.7064422058805</v>
      </c>
      <c r="H171" s="4">
        <v>0.073781525597006</v>
      </c>
      <c r="J171" s="3">
        <v>0</v>
      </c>
      <c r="K171" s="4">
        <v>85.96</v>
      </c>
    </row>
    <row r="172" spans="1:11">
      <c r="A172" s="3" t="b">
        <v>1</v>
      </c>
      <c r="B172" s="3">
        <v>255</v>
      </c>
      <c r="C172" s="4" t="s">
        <v>242</v>
      </c>
      <c r="D172" s="4" t="s">
        <v>13</v>
      </c>
      <c r="E172" s="4" t="s">
        <v>208</v>
      </c>
      <c r="F172" s="4">
        <v>35.91</v>
      </c>
      <c r="G172" s="4">
        <v>35.5277703246591</v>
      </c>
      <c r="H172" s="4">
        <v>0.54148246510385</v>
      </c>
      <c r="J172" s="3">
        <v>0</v>
      </c>
      <c r="K172" s="4">
        <v>86</v>
      </c>
    </row>
    <row r="173" spans="1:11">
      <c r="A173" s="3" t="b">
        <v>0</v>
      </c>
      <c r="B173" s="3">
        <v>3200768</v>
      </c>
      <c r="C173" s="4" t="s">
        <v>243</v>
      </c>
      <c r="D173" s="4" t="s">
        <v>13</v>
      </c>
      <c r="E173" s="4" t="s">
        <v>210</v>
      </c>
      <c r="G173" s="4">
        <v>17.8050985744391</v>
      </c>
      <c r="H173" s="4">
        <v>0.929522832321025</v>
      </c>
      <c r="J173" s="3">
        <v>0</v>
      </c>
      <c r="K173" s="4">
        <v>86.21</v>
      </c>
    </row>
    <row r="174" spans="1:11">
      <c r="A174" s="3" t="b">
        <v>1</v>
      </c>
      <c r="B174" s="3">
        <v>16711935</v>
      </c>
      <c r="C174" s="4" t="s">
        <v>244</v>
      </c>
      <c r="D174" s="4" t="s">
        <v>13</v>
      </c>
      <c r="E174" s="4" t="s">
        <v>212</v>
      </c>
      <c r="F174" s="4">
        <v>16.64</v>
      </c>
      <c r="G174" s="4">
        <v>16.5608187621124</v>
      </c>
      <c r="H174" s="4">
        <v>0.197572328223368</v>
      </c>
      <c r="J174" s="3">
        <v>0</v>
      </c>
      <c r="K174" s="4">
        <v>86.22</v>
      </c>
    </row>
    <row r="175" spans="1:11">
      <c r="A175" s="3" t="b">
        <v>1</v>
      </c>
      <c r="B175" s="3">
        <v>8421504</v>
      </c>
      <c r="C175" s="4" t="s">
        <v>245</v>
      </c>
      <c r="D175" s="4" t="s">
        <v>13</v>
      </c>
      <c r="E175" s="4" t="s">
        <v>214</v>
      </c>
      <c r="F175" s="4">
        <v>16.51</v>
      </c>
      <c r="G175" s="4">
        <v>16.259883466379</v>
      </c>
      <c r="H175" s="4">
        <v>0.219393371832353</v>
      </c>
      <c r="J175" s="3">
        <v>0</v>
      </c>
      <c r="K175" s="4">
        <v>86.27</v>
      </c>
    </row>
    <row r="176" spans="1:11">
      <c r="A176" s="3" t="b">
        <v>1</v>
      </c>
      <c r="B176" s="3">
        <v>1234938</v>
      </c>
      <c r="C176" s="4" t="s">
        <v>246</v>
      </c>
      <c r="D176" s="4" t="s">
        <v>13</v>
      </c>
      <c r="E176" s="4" t="s">
        <v>216</v>
      </c>
      <c r="F176" s="4">
        <v>16.04</v>
      </c>
      <c r="G176" s="4">
        <v>15.864966622537</v>
      </c>
      <c r="H176" s="4">
        <v>0.157948542140592</v>
      </c>
      <c r="J176" s="3">
        <v>0</v>
      </c>
      <c r="K176" s="4">
        <v>86.16</v>
      </c>
    </row>
    <row r="177" spans="1:11">
      <c r="A177" s="3" t="b">
        <v>1</v>
      </c>
      <c r="B177" s="3">
        <v>151</v>
      </c>
      <c r="C177" s="4" t="s">
        <v>247</v>
      </c>
      <c r="D177" s="4" t="s">
        <v>13</v>
      </c>
      <c r="E177" s="4" t="s">
        <v>218</v>
      </c>
      <c r="F177" s="4">
        <v>15.5</v>
      </c>
      <c r="G177" s="4">
        <v>15.3712089609925</v>
      </c>
      <c r="H177" s="4">
        <v>0.118994823975672</v>
      </c>
      <c r="J177" s="3">
        <v>0</v>
      </c>
      <c r="K177" s="4">
        <v>86.32</v>
      </c>
    </row>
    <row r="178" spans="1:11">
      <c r="A178" s="3" t="b">
        <v>1</v>
      </c>
      <c r="B178" s="3">
        <v>16776975</v>
      </c>
      <c r="C178" s="4" t="s">
        <v>248</v>
      </c>
      <c r="D178" s="4" t="s">
        <v>13</v>
      </c>
      <c r="E178" s="4" t="s">
        <v>220</v>
      </c>
      <c r="F178" s="4">
        <v>16.98</v>
      </c>
      <c r="G178" s="4">
        <v>17.0043807926275</v>
      </c>
      <c r="H178" s="4">
        <v>0.164708420112303</v>
      </c>
      <c r="J178" s="3">
        <v>0</v>
      </c>
      <c r="K178" s="4">
        <v>85.93</v>
      </c>
    </row>
    <row r="179" spans="1:11">
      <c r="A179" s="3" t="b">
        <v>1</v>
      </c>
      <c r="B179" s="3">
        <v>4210688</v>
      </c>
      <c r="C179" s="4" t="s">
        <v>249</v>
      </c>
      <c r="D179" s="4" t="s">
        <v>13</v>
      </c>
      <c r="E179" s="4" t="s">
        <v>222</v>
      </c>
      <c r="F179" s="4">
        <v>15.83</v>
      </c>
      <c r="G179" s="4">
        <v>15.6720715668012</v>
      </c>
      <c r="H179" s="4">
        <v>0.157042256573059</v>
      </c>
      <c r="J179" s="3">
        <v>0</v>
      </c>
      <c r="K179" s="4">
        <v>86.3</v>
      </c>
    </row>
    <row r="180" spans="1:11">
      <c r="A180" s="3" t="b">
        <v>1</v>
      </c>
      <c r="B180" s="3">
        <v>4227327</v>
      </c>
      <c r="C180" s="4" t="s">
        <v>250</v>
      </c>
      <c r="D180" s="4" t="s">
        <v>13</v>
      </c>
      <c r="E180" s="4" t="s">
        <v>224</v>
      </c>
      <c r="F180" s="4">
        <v>16.01</v>
      </c>
      <c r="G180" s="4">
        <v>15.8966233769182</v>
      </c>
      <c r="H180" s="4">
        <v>0.164742149455706</v>
      </c>
      <c r="J180" s="3">
        <v>0</v>
      </c>
      <c r="K180" s="4">
        <v>86.28</v>
      </c>
    </row>
    <row r="181" spans="1:11">
      <c r="A181" s="3" t="b">
        <v>1</v>
      </c>
      <c r="B181" s="3">
        <v>16581273</v>
      </c>
      <c r="C181" s="4" t="s">
        <v>251</v>
      </c>
      <c r="D181" s="4" t="s">
        <v>13</v>
      </c>
      <c r="E181" s="4" t="s">
        <v>226</v>
      </c>
      <c r="F181" s="4">
        <v>17.94</v>
      </c>
      <c r="G181" s="4">
        <v>17.851871670063</v>
      </c>
      <c r="H181" s="4">
        <v>0.113839523189156</v>
      </c>
      <c r="J181" s="3">
        <v>0</v>
      </c>
      <c r="K181" s="4">
        <v>85.85</v>
      </c>
    </row>
    <row r="182" spans="1:11">
      <c r="A182" s="3" t="b">
        <v>1</v>
      </c>
      <c r="B182" s="3">
        <v>2540728</v>
      </c>
      <c r="C182" s="4" t="s">
        <v>252</v>
      </c>
      <c r="D182" s="4" t="s">
        <v>13</v>
      </c>
      <c r="E182" s="4" t="s">
        <v>228</v>
      </c>
      <c r="F182" s="4">
        <v>17.77</v>
      </c>
      <c r="G182" s="4">
        <v>17.4679431977665</v>
      </c>
      <c r="H182" s="4">
        <v>0.261582020194948</v>
      </c>
      <c r="J182" s="3">
        <v>0</v>
      </c>
      <c r="K182" s="4">
        <v>85.94</v>
      </c>
    </row>
    <row r="184" spans="1:11">
      <c r="A184" s="3" t="b">
        <v>1</v>
      </c>
      <c r="B184" s="3">
        <v>16744448</v>
      </c>
      <c r="C184" s="4" t="s">
        <v>253</v>
      </c>
      <c r="D184" s="4" t="s">
        <v>254</v>
      </c>
      <c r="E184" s="4" t="s">
        <v>255</v>
      </c>
      <c r="F184" s="4">
        <v>23.47</v>
      </c>
      <c r="G184" s="4">
        <v>23.7341354444231</v>
      </c>
      <c r="H184" s="4">
        <v>0.230877262224967</v>
      </c>
      <c r="J184" s="3">
        <v>0</v>
      </c>
      <c r="K184" s="4">
        <v>87.28</v>
      </c>
    </row>
    <row r="185" spans="1:11">
      <c r="A185" s="3" t="b">
        <v>1</v>
      </c>
      <c r="B185" s="3">
        <v>255</v>
      </c>
      <c r="C185" s="4" t="s">
        <v>256</v>
      </c>
      <c r="D185" s="4" t="s">
        <v>254</v>
      </c>
      <c r="E185" s="4" t="s">
        <v>257</v>
      </c>
      <c r="F185" s="4">
        <v>23.81</v>
      </c>
      <c r="G185" s="4">
        <v>24.285857242865</v>
      </c>
      <c r="H185" s="4">
        <v>0.429580357883718</v>
      </c>
      <c r="J185" s="3">
        <v>0</v>
      </c>
      <c r="K185" s="4">
        <v>87.25</v>
      </c>
    </row>
    <row r="186" spans="1:11">
      <c r="A186" s="3" t="b">
        <v>1</v>
      </c>
      <c r="B186" s="3">
        <v>3200768</v>
      </c>
      <c r="C186" s="4" t="s">
        <v>258</v>
      </c>
      <c r="D186" s="4" t="s">
        <v>254</v>
      </c>
      <c r="E186" s="4" t="s">
        <v>259</v>
      </c>
      <c r="F186" s="4">
        <v>24.73</v>
      </c>
      <c r="G186" s="4">
        <v>24.7163009565343</v>
      </c>
      <c r="H186" s="4">
        <v>0.156472803042601</v>
      </c>
      <c r="J186" s="3">
        <v>0</v>
      </c>
      <c r="K186" s="4">
        <v>87.33</v>
      </c>
    </row>
    <row r="187" spans="1:11">
      <c r="A187" s="3" t="b">
        <v>1</v>
      </c>
      <c r="B187" s="3">
        <v>16711935</v>
      </c>
      <c r="C187" s="4" t="s">
        <v>260</v>
      </c>
      <c r="D187" s="4" t="s">
        <v>254</v>
      </c>
      <c r="E187" s="4" t="s">
        <v>261</v>
      </c>
      <c r="F187" s="4">
        <v>25.38</v>
      </c>
      <c r="G187" s="4">
        <v>25.5006157199952</v>
      </c>
      <c r="H187" s="4">
        <v>0.170165147660849</v>
      </c>
      <c r="J187" s="3">
        <v>0</v>
      </c>
      <c r="K187" s="4">
        <v>87.36</v>
      </c>
    </row>
    <row r="188" spans="1:11">
      <c r="A188" s="3" t="b">
        <v>1</v>
      </c>
      <c r="B188" s="3">
        <v>8421504</v>
      </c>
      <c r="C188" s="4" t="s">
        <v>262</v>
      </c>
      <c r="D188" s="4" t="s">
        <v>254</v>
      </c>
      <c r="E188" s="4" t="s">
        <v>263</v>
      </c>
      <c r="F188" s="4">
        <v>25.57</v>
      </c>
      <c r="G188" s="4">
        <v>25.8333955311884</v>
      </c>
      <c r="H188" s="4">
        <v>0.252556905838879</v>
      </c>
      <c r="J188" s="3">
        <v>0</v>
      </c>
      <c r="K188" s="4">
        <v>87.4</v>
      </c>
    </row>
    <row r="189" spans="1:11">
      <c r="A189" s="3" t="b">
        <v>1</v>
      </c>
      <c r="B189" s="3">
        <v>1234938</v>
      </c>
      <c r="C189" s="4" t="s">
        <v>264</v>
      </c>
      <c r="D189" s="4" t="s">
        <v>254</v>
      </c>
      <c r="E189" s="4" t="s">
        <v>265</v>
      </c>
      <c r="F189" s="4">
        <v>25.81</v>
      </c>
      <c r="G189" s="4">
        <v>25.694993486403</v>
      </c>
      <c r="H189" s="4">
        <v>0.148840015132554</v>
      </c>
      <c r="J189" s="3">
        <v>0</v>
      </c>
      <c r="K189" s="4">
        <v>87.41</v>
      </c>
    </row>
    <row r="190" spans="1:11">
      <c r="A190" s="3" t="b">
        <v>1</v>
      </c>
      <c r="B190" s="3">
        <v>151</v>
      </c>
      <c r="C190" s="4" t="s">
        <v>266</v>
      </c>
      <c r="D190" s="4" t="s">
        <v>254</v>
      </c>
      <c r="E190" s="4" t="s">
        <v>267</v>
      </c>
      <c r="F190" s="4">
        <v>24.62</v>
      </c>
      <c r="G190" s="4">
        <v>24.6871541947939</v>
      </c>
      <c r="H190" s="4">
        <v>0.060202915042049</v>
      </c>
      <c r="J190" s="3">
        <v>0</v>
      </c>
      <c r="K190" s="4">
        <v>87.42</v>
      </c>
    </row>
    <row r="191" spans="1:11">
      <c r="A191" s="3" t="b">
        <v>1</v>
      </c>
      <c r="B191" s="3">
        <v>16776975</v>
      </c>
      <c r="C191" s="4" t="s">
        <v>268</v>
      </c>
      <c r="D191" s="4" t="s">
        <v>254</v>
      </c>
      <c r="E191" s="4" t="s">
        <v>269</v>
      </c>
      <c r="F191" s="4">
        <v>24.55</v>
      </c>
      <c r="G191" s="4">
        <v>24.8805166374172</v>
      </c>
      <c r="H191" s="4">
        <v>0.322164818201486</v>
      </c>
      <c r="J191" s="3">
        <v>0</v>
      </c>
      <c r="K191" s="4">
        <v>87.25</v>
      </c>
    </row>
    <row r="192" spans="1:11">
      <c r="A192" s="3" t="b">
        <v>1</v>
      </c>
      <c r="B192" s="3">
        <v>4210688</v>
      </c>
      <c r="C192" s="4" t="s">
        <v>270</v>
      </c>
      <c r="D192" s="4" t="s">
        <v>254</v>
      </c>
      <c r="E192" s="4" t="s">
        <v>271</v>
      </c>
      <c r="F192" s="4">
        <v>23.94</v>
      </c>
      <c r="G192" s="4">
        <v>23.9626070758943</v>
      </c>
      <c r="H192" s="4">
        <v>0.17917547268574</v>
      </c>
      <c r="J192" s="3">
        <v>0</v>
      </c>
      <c r="K192" s="4">
        <v>87.28</v>
      </c>
    </row>
    <row r="193" spans="1:11">
      <c r="A193" s="3" t="b">
        <v>1</v>
      </c>
      <c r="B193" s="3">
        <v>4227327</v>
      </c>
      <c r="C193" s="4" t="s">
        <v>272</v>
      </c>
      <c r="D193" s="4" t="s">
        <v>254</v>
      </c>
      <c r="E193" s="4" t="s">
        <v>273</v>
      </c>
      <c r="F193" s="4">
        <v>25.59</v>
      </c>
      <c r="G193" s="4">
        <v>25.4230140169517</v>
      </c>
      <c r="H193" s="4">
        <v>0.180033899060043</v>
      </c>
      <c r="J193" s="3">
        <v>0</v>
      </c>
      <c r="K193" s="4">
        <v>87.41</v>
      </c>
    </row>
    <row r="194" spans="1:11">
      <c r="A194" s="3" t="b">
        <v>1</v>
      </c>
      <c r="B194" s="3">
        <v>16581273</v>
      </c>
      <c r="C194" s="4" t="s">
        <v>274</v>
      </c>
      <c r="D194" s="4" t="s">
        <v>254</v>
      </c>
      <c r="E194" s="4" t="s">
        <v>275</v>
      </c>
      <c r="F194" s="4">
        <v>26.14</v>
      </c>
      <c r="G194" s="4">
        <v>26.4666598664977</v>
      </c>
      <c r="H194" s="4">
        <v>0.336706283881505</v>
      </c>
      <c r="J194" s="3">
        <v>0</v>
      </c>
      <c r="K194" s="4">
        <v>87.42</v>
      </c>
    </row>
    <row r="195" spans="1:11">
      <c r="A195" s="3" t="b">
        <v>1</v>
      </c>
      <c r="B195" s="3">
        <v>2540728</v>
      </c>
      <c r="C195" s="4" t="s">
        <v>276</v>
      </c>
      <c r="D195" s="4" t="s">
        <v>254</v>
      </c>
      <c r="E195" s="4" t="s">
        <v>277</v>
      </c>
      <c r="F195" s="4">
        <v>26.84</v>
      </c>
      <c r="G195" s="4">
        <v>26.7559324088775</v>
      </c>
      <c r="H195" s="4">
        <v>0.107728671555344</v>
      </c>
      <c r="J195" s="3">
        <v>0</v>
      </c>
      <c r="K195" s="4">
        <v>87.48</v>
      </c>
    </row>
    <row r="196" spans="1:11">
      <c r="A196" s="3" t="b">
        <v>1</v>
      </c>
      <c r="B196" s="3">
        <v>16744448</v>
      </c>
      <c r="C196" s="4" t="s">
        <v>278</v>
      </c>
      <c r="D196" s="4" t="s">
        <v>254</v>
      </c>
      <c r="E196" s="4" t="s">
        <v>255</v>
      </c>
      <c r="F196" s="4">
        <v>23.84</v>
      </c>
      <c r="G196" s="4">
        <v>23.7341354444231</v>
      </c>
      <c r="H196" s="4">
        <v>0.230877262224967</v>
      </c>
      <c r="J196" s="3">
        <v>0</v>
      </c>
      <c r="K196" s="4">
        <v>87.31</v>
      </c>
    </row>
    <row r="197" spans="1:11">
      <c r="A197" s="3" t="b">
        <v>1</v>
      </c>
      <c r="B197" s="3">
        <v>255</v>
      </c>
      <c r="C197" s="4" t="s">
        <v>279</v>
      </c>
      <c r="D197" s="4" t="s">
        <v>254</v>
      </c>
      <c r="E197" s="4" t="s">
        <v>257</v>
      </c>
      <c r="F197" s="4">
        <v>24.39</v>
      </c>
      <c r="G197" s="4">
        <v>24.285857242865</v>
      </c>
      <c r="H197" s="4">
        <v>0.429580357883718</v>
      </c>
      <c r="J197" s="3">
        <v>0</v>
      </c>
      <c r="K197" s="4">
        <v>87.25</v>
      </c>
    </row>
    <row r="198" spans="1:11">
      <c r="A198" s="3" t="b">
        <v>1</v>
      </c>
      <c r="B198" s="3">
        <v>3200768</v>
      </c>
      <c r="C198" s="4" t="s">
        <v>280</v>
      </c>
      <c r="D198" s="4" t="s">
        <v>254</v>
      </c>
      <c r="E198" s="4" t="s">
        <v>259</v>
      </c>
      <c r="F198" s="4">
        <v>24.55</v>
      </c>
      <c r="G198" s="4">
        <v>24.7163009565343</v>
      </c>
      <c r="H198" s="4">
        <v>0.156472803042601</v>
      </c>
      <c r="J198" s="3">
        <v>0</v>
      </c>
      <c r="K198" s="4">
        <v>87.35</v>
      </c>
    </row>
    <row r="199" spans="1:11">
      <c r="A199" s="3" t="b">
        <v>1</v>
      </c>
      <c r="B199" s="3">
        <v>16711935</v>
      </c>
      <c r="C199" s="4" t="s">
        <v>281</v>
      </c>
      <c r="D199" s="4" t="s">
        <v>254</v>
      </c>
      <c r="E199" s="4" t="s">
        <v>261</v>
      </c>
      <c r="F199" s="4">
        <v>25.43</v>
      </c>
      <c r="G199" s="4">
        <v>25.5006157199952</v>
      </c>
      <c r="H199" s="4">
        <v>0.170165147660849</v>
      </c>
      <c r="J199" s="3">
        <v>0</v>
      </c>
      <c r="K199" s="4">
        <v>87.37</v>
      </c>
    </row>
    <row r="200" spans="1:11">
      <c r="A200" s="3" t="b">
        <v>1</v>
      </c>
      <c r="B200" s="3">
        <v>8421504</v>
      </c>
      <c r="C200" s="4" t="s">
        <v>282</v>
      </c>
      <c r="D200" s="4" t="s">
        <v>254</v>
      </c>
      <c r="E200" s="4" t="s">
        <v>263</v>
      </c>
      <c r="F200" s="4">
        <v>26.08</v>
      </c>
      <c r="G200" s="4">
        <v>25.8333955311884</v>
      </c>
      <c r="H200" s="4">
        <v>0.252556905838879</v>
      </c>
      <c r="J200" s="3">
        <v>0</v>
      </c>
      <c r="K200" s="4">
        <v>87.47</v>
      </c>
    </row>
    <row r="201" spans="1:11">
      <c r="A201" s="3" t="b">
        <v>1</v>
      </c>
      <c r="B201" s="3">
        <v>1234938</v>
      </c>
      <c r="C201" s="4" t="s">
        <v>283</v>
      </c>
      <c r="D201" s="4" t="s">
        <v>254</v>
      </c>
      <c r="E201" s="4" t="s">
        <v>265</v>
      </c>
      <c r="F201" s="4">
        <v>25.75</v>
      </c>
      <c r="G201" s="4">
        <v>25.694993486403</v>
      </c>
      <c r="H201" s="4">
        <v>0.148840015132554</v>
      </c>
      <c r="J201" s="3">
        <v>0</v>
      </c>
      <c r="K201" s="4">
        <v>87.44</v>
      </c>
    </row>
    <row r="202" spans="1:11">
      <c r="A202" s="3" t="b">
        <v>1</v>
      </c>
      <c r="B202" s="3">
        <v>151</v>
      </c>
      <c r="C202" s="4" t="s">
        <v>284</v>
      </c>
      <c r="D202" s="4" t="s">
        <v>254</v>
      </c>
      <c r="E202" s="4" t="s">
        <v>267</v>
      </c>
      <c r="F202" s="4">
        <v>24.7</v>
      </c>
      <c r="G202" s="4">
        <v>24.6871541947939</v>
      </c>
      <c r="H202" s="4">
        <v>0.060202915042049</v>
      </c>
      <c r="J202" s="3">
        <v>0</v>
      </c>
      <c r="K202" s="4">
        <v>87.44</v>
      </c>
    </row>
    <row r="203" spans="1:11">
      <c r="A203" s="3" t="b">
        <v>1</v>
      </c>
      <c r="B203" s="3">
        <v>16776975</v>
      </c>
      <c r="C203" s="4" t="s">
        <v>285</v>
      </c>
      <c r="D203" s="4" t="s">
        <v>254</v>
      </c>
      <c r="E203" s="4" t="s">
        <v>269</v>
      </c>
      <c r="F203" s="4">
        <v>24.9</v>
      </c>
      <c r="G203" s="4">
        <v>24.8805166374172</v>
      </c>
      <c r="H203" s="4">
        <v>0.322164818201486</v>
      </c>
      <c r="J203" s="3">
        <v>0</v>
      </c>
      <c r="K203" s="4">
        <v>87.32</v>
      </c>
    </row>
    <row r="204" spans="1:11">
      <c r="A204" s="3" t="b">
        <v>1</v>
      </c>
      <c r="B204" s="3">
        <v>4210688</v>
      </c>
      <c r="C204" s="4" t="s">
        <v>286</v>
      </c>
      <c r="D204" s="4" t="s">
        <v>254</v>
      </c>
      <c r="E204" s="4" t="s">
        <v>271</v>
      </c>
      <c r="F204" s="4">
        <v>23.8</v>
      </c>
      <c r="G204" s="4">
        <v>23.9626070758943</v>
      </c>
      <c r="H204" s="4">
        <v>0.17917547268574</v>
      </c>
      <c r="J204" s="3">
        <v>0</v>
      </c>
      <c r="K204" s="4">
        <v>87.39</v>
      </c>
    </row>
    <row r="205" spans="1:11">
      <c r="A205" s="3" t="b">
        <v>1</v>
      </c>
      <c r="B205" s="3">
        <v>4227327</v>
      </c>
      <c r="C205" s="4" t="s">
        <v>287</v>
      </c>
      <c r="D205" s="4" t="s">
        <v>254</v>
      </c>
      <c r="E205" s="4" t="s">
        <v>273</v>
      </c>
      <c r="F205" s="4">
        <v>25.23</v>
      </c>
      <c r="G205" s="4">
        <v>25.4230140169517</v>
      </c>
      <c r="H205" s="4">
        <v>0.180033899060043</v>
      </c>
      <c r="J205" s="3">
        <v>0</v>
      </c>
      <c r="K205" s="4">
        <v>87.41</v>
      </c>
    </row>
    <row r="206" spans="1:11">
      <c r="A206" s="3" t="b">
        <v>1</v>
      </c>
      <c r="B206" s="3">
        <v>16581273</v>
      </c>
      <c r="C206" s="4" t="s">
        <v>288</v>
      </c>
      <c r="D206" s="4" t="s">
        <v>254</v>
      </c>
      <c r="E206" s="4" t="s">
        <v>275</v>
      </c>
      <c r="F206" s="4">
        <v>26.44</v>
      </c>
      <c r="G206" s="4">
        <v>26.4666598664977</v>
      </c>
      <c r="H206" s="4">
        <v>0.336706283881505</v>
      </c>
      <c r="J206" s="3">
        <v>0</v>
      </c>
      <c r="K206" s="4">
        <v>87.46</v>
      </c>
    </row>
    <row r="207" spans="1:11">
      <c r="A207" s="3" t="b">
        <v>1</v>
      </c>
      <c r="B207" s="3">
        <v>2540728</v>
      </c>
      <c r="C207" s="4" t="s">
        <v>289</v>
      </c>
      <c r="D207" s="4" t="s">
        <v>254</v>
      </c>
      <c r="E207" s="4" t="s">
        <v>277</v>
      </c>
      <c r="F207" s="4">
        <v>26.79</v>
      </c>
      <c r="G207" s="4">
        <v>26.7559324088775</v>
      </c>
      <c r="H207" s="4">
        <v>0.107728671555344</v>
      </c>
      <c r="J207" s="3">
        <v>0</v>
      </c>
      <c r="K207" s="4">
        <v>87.45</v>
      </c>
    </row>
    <row r="208" spans="1:11">
      <c r="A208" s="3" t="b">
        <v>1</v>
      </c>
      <c r="B208" s="3">
        <v>16744448</v>
      </c>
      <c r="C208" s="4" t="s">
        <v>290</v>
      </c>
      <c r="D208" s="4" t="s">
        <v>254</v>
      </c>
      <c r="E208" s="4" t="s">
        <v>255</v>
      </c>
      <c r="F208" s="4">
        <v>23.89</v>
      </c>
      <c r="G208" s="4">
        <v>23.7341354444231</v>
      </c>
      <c r="H208" s="4">
        <v>0.230877262224967</v>
      </c>
      <c r="J208" s="3">
        <v>0</v>
      </c>
      <c r="K208" s="4">
        <v>87.31</v>
      </c>
    </row>
    <row r="209" spans="1:11">
      <c r="A209" s="3" t="b">
        <v>1</v>
      </c>
      <c r="B209" s="3">
        <v>255</v>
      </c>
      <c r="C209" s="4" t="s">
        <v>291</v>
      </c>
      <c r="D209" s="4" t="s">
        <v>254</v>
      </c>
      <c r="E209" s="4" t="s">
        <v>257</v>
      </c>
      <c r="F209" s="4">
        <v>24.66</v>
      </c>
      <c r="G209" s="4">
        <v>24.285857242865</v>
      </c>
      <c r="H209" s="4">
        <v>0.429580357883718</v>
      </c>
      <c r="J209" s="3">
        <v>0</v>
      </c>
      <c r="K209" s="4">
        <v>87.16</v>
      </c>
    </row>
    <row r="210" spans="1:11">
      <c r="A210" s="3" t="b">
        <v>1</v>
      </c>
      <c r="B210" s="3">
        <v>3200768</v>
      </c>
      <c r="C210" s="4" t="s">
        <v>292</v>
      </c>
      <c r="D210" s="4" t="s">
        <v>254</v>
      </c>
      <c r="E210" s="4" t="s">
        <v>259</v>
      </c>
      <c r="F210" s="4">
        <v>24.87</v>
      </c>
      <c r="G210" s="4">
        <v>24.7163009565343</v>
      </c>
      <c r="H210" s="4">
        <v>0.156472803042601</v>
      </c>
      <c r="J210" s="3">
        <v>0</v>
      </c>
      <c r="K210" s="4">
        <v>87.29</v>
      </c>
    </row>
    <row r="211" spans="1:11">
      <c r="A211" s="3" t="b">
        <v>1</v>
      </c>
      <c r="B211" s="3">
        <v>16711935</v>
      </c>
      <c r="C211" s="4" t="s">
        <v>293</v>
      </c>
      <c r="D211" s="4" t="s">
        <v>254</v>
      </c>
      <c r="E211" s="4" t="s">
        <v>261</v>
      </c>
      <c r="F211" s="4">
        <v>25.69</v>
      </c>
      <c r="G211" s="4">
        <v>25.5006157199952</v>
      </c>
      <c r="H211" s="4">
        <v>0.170165147660849</v>
      </c>
      <c r="J211" s="3">
        <v>0</v>
      </c>
      <c r="K211" s="4">
        <v>87.36</v>
      </c>
    </row>
    <row r="212" spans="1:11">
      <c r="A212" s="3" t="b">
        <v>1</v>
      </c>
      <c r="B212" s="3">
        <v>8421504</v>
      </c>
      <c r="C212" s="4" t="s">
        <v>294</v>
      </c>
      <c r="D212" s="4" t="s">
        <v>254</v>
      </c>
      <c r="E212" s="4" t="s">
        <v>263</v>
      </c>
      <c r="F212" s="4">
        <v>25.85</v>
      </c>
      <c r="G212" s="4">
        <v>25.8333955311884</v>
      </c>
      <c r="H212" s="4">
        <v>0.252556905838879</v>
      </c>
      <c r="J212" s="3">
        <v>0</v>
      </c>
      <c r="K212" s="4">
        <v>87.43</v>
      </c>
    </row>
    <row r="213" spans="1:11">
      <c r="A213" s="3" t="b">
        <v>1</v>
      </c>
      <c r="B213" s="3">
        <v>1234938</v>
      </c>
      <c r="C213" s="4" t="s">
        <v>295</v>
      </c>
      <c r="D213" s="4" t="s">
        <v>254</v>
      </c>
      <c r="E213" s="4" t="s">
        <v>265</v>
      </c>
      <c r="F213" s="4">
        <v>25.53</v>
      </c>
      <c r="G213" s="4">
        <v>25.694993486403</v>
      </c>
      <c r="H213" s="4">
        <v>0.148840015132554</v>
      </c>
      <c r="J213" s="3">
        <v>0</v>
      </c>
      <c r="K213" s="4">
        <v>87.51</v>
      </c>
    </row>
    <row r="214" spans="1:11">
      <c r="A214" s="3" t="b">
        <v>1</v>
      </c>
      <c r="B214" s="3">
        <v>151</v>
      </c>
      <c r="C214" s="4" t="s">
        <v>296</v>
      </c>
      <c r="D214" s="4" t="s">
        <v>254</v>
      </c>
      <c r="E214" s="4" t="s">
        <v>267</v>
      </c>
      <c r="F214" s="4">
        <v>24.74</v>
      </c>
      <c r="G214" s="4">
        <v>24.6871541947939</v>
      </c>
      <c r="H214" s="4">
        <v>0.060202915042049</v>
      </c>
      <c r="J214" s="3">
        <v>0</v>
      </c>
      <c r="K214" s="4">
        <v>87.45</v>
      </c>
    </row>
    <row r="215" spans="1:11">
      <c r="A215" s="3" t="b">
        <v>1</v>
      </c>
      <c r="B215" s="3">
        <v>16776975</v>
      </c>
      <c r="C215" s="4" t="s">
        <v>297</v>
      </c>
      <c r="D215" s="4" t="s">
        <v>254</v>
      </c>
      <c r="E215" s="4" t="s">
        <v>269</v>
      </c>
      <c r="F215" s="4">
        <v>25.19</v>
      </c>
      <c r="G215" s="4">
        <v>24.8805166374172</v>
      </c>
      <c r="H215" s="4">
        <v>0.322164818201486</v>
      </c>
      <c r="J215" s="3">
        <v>0</v>
      </c>
      <c r="K215" s="4">
        <v>87.29</v>
      </c>
    </row>
    <row r="216" spans="1:11">
      <c r="A216" s="3" t="b">
        <v>1</v>
      </c>
      <c r="B216" s="3">
        <v>4210688</v>
      </c>
      <c r="C216" s="4" t="s">
        <v>298</v>
      </c>
      <c r="D216" s="4" t="s">
        <v>254</v>
      </c>
      <c r="E216" s="4" t="s">
        <v>271</v>
      </c>
      <c r="F216" s="4">
        <v>24.15</v>
      </c>
      <c r="G216" s="4">
        <v>23.9626070758943</v>
      </c>
      <c r="H216" s="4">
        <v>0.17917547268574</v>
      </c>
      <c r="J216" s="3">
        <v>0</v>
      </c>
      <c r="K216" s="4">
        <v>87.37</v>
      </c>
    </row>
    <row r="217" spans="1:11">
      <c r="A217" s="3" t="b">
        <v>1</v>
      </c>
      <c r="B217" s="3">
        <v>4227327</v>
      </c>
      <c r="C217" s="4" t="s">
        <v>299</v>
      </c>
      <c r="D217" s="4" t="s">
        <v>254</v>
      </c>
      <c r="E217" s="4" t="s">
        <v>273</v>
      </c>
      <c r="F217" s="4">
        <v>25.44</v>
      </c>
      <c r="G217" s="4">
        <v>25.4230140169517</v>
      </c>
      <c r="H217" s="4">
        <v>0.180033899060043</v>
      </c>
      <c r="J217" s="3">
        <v>0</v>
      </c>
      <c r="K217" s="4">
        <v>87.42</v>
      </c>
    </row>
    <row r="218" spans="1:11">
      <c r="A218" s="3" t="b">
        <v>1</v>
      </c>
      <c r="B218" s="3">
        <v>16581273</v>
      </c>
      <c r="C218" s="4" t="s">
        <v>300</v>
      </c>
      <c r="D218" s="4" t="s">
        <v>254</v>
      </c>
      <c r="E218" s="4" t="s">
        <v>275</v>
      </c>
      <c r="F218" s="4">
        <v>26.81</v>
      </c>
      <c r="G218" s="4">
        <v>26.4666598664977</v>
      </c>
      <c r="H218" s="4">
        <v>0.336706283881505</v>
      </c>
      <c r="J218" s="3">
        <v>0</v>
      </c>
      <c r="K218" s="4">
        <v>87.37</v>
      </c>
    </row>
    <row r="219" spans="1:11">
      <c r="A219" s="3" t="b">
        <v>1</v>
      </c>
      <c r="B219" s="3">
        <v>2540728</v>
      </c>
      <c r="C219" s="4" t="s">
        <v>301</v>
      </c>
      <c r="D219" s="4" t="s">
        <v>254</v>
      </c>
      <c r="E219" s="4" t="s">
        <v>277</v>
      </c>
      <c r="F219" s="4">
        <v>26.64</v>
      </c>
      <c r="G219" s="4">
        <v>26.7559324088775</v>
      </c>
      <c r="H219" s="4">
        <v>0.107728671555344</v>
      </c>
      <c r="J219" s="3">
        <v>0</v>
      </c>
      <c r="K219" s="4">
        <v>87.44</v>
      </c>
    </row>
    <row r="220" spans="1:11">
      <c r="A220" s="3" t="b">
        <v>1</v>
      </c>
      <c r="B220" s="3">
        <v>16744448</v>
      </c>
      <c r="C220" s="4" t="s">
        <v>302</v>
      </c>
      <c r="D220" s="4" t="s">
        <v>254</v>
      </c>
      <c r="E220" s="4" t="s">
        <v>303</v>
      </c>
      <c r="F220" s="4">
        <v>25.51</v>
      </c>
      <c r="G220" s="4">
        <v>25.4241145932351</v>
      </c>
      <c r="H220" s="4">
        <v>0.0854404073096274</v>
      </c>
      <c r="J220" s="3">
        <v>0</v>
      </c>
      <c r="K220" s="4">
        <v>87.34</v>
      </c>
    </row>
    <row r="221" spans="1:11">
      <c r="A221" s="3" t="b">
        <v>1</v>
      </c>
      <c r="B221" s="3">
        <v>255</v>
      </c>
      <c r="C221" s="4" t="s">
        <v>304</v>
      </c>
      <c r="D221" s="4" t="s">
        <v>254</v>
      </c>
      <c r="E221" s="4" t="s">
        <v>305</v>
      </c>
      <c r="F221" s="4">
        <v>25.81</v>
      </c>
      <c r="G221" s="4">
        <v>25.8019383664816</v>
      </c>
      <c r="H221" s="4">
        <v>0.0266803887920999</v>
      </c>
      <c r="J221" s="3">
        <v>0</v>
      </c>
      <c r="K221" s="4">
        <v>87.3</v>
      </c>
    </row>
    <row r="222" spans="1:11">
      <c r="A222" s="3" t="b">
        <v>1</v>
      </c>
      <c r="B222" s="3">
        <v>3200768</v>
      </c>
      <c r="C222" s="4" t="s">
        <v>306</v>
      </c>
      <c r="D222" s="4" t="s">
        <v>254</v>
      </c>
      <c r="E222" s="4" t="s">
        <v>307</v>
      </c>
      <c r="F222" s="4">
        <v>25.35</v>
      </c>
      <c r="G222" s="4">
        <v>25.287368327167</v>
      </c>
      <c r="H222" s="4">
        <v>0.0584897431770011</v>
      </c>
      <c r="J222" s="3">
        <v>0</v>
      </c>
      <c r="K222" s="4">
        <v>87.28</v>
      </c>
    </row>
    <row r="223" spans="1:11">
      <c r="A223" s="3" t="b">
        <v>1</v>
      </c>
      <c r="B223" s="3">
        <v>16711935</v>
      </c>
      <c r="C223" s="4" t="s">
        <v>308</v>
      </c>
      <c r="D223" s="4" t="s">
        <v>254</v>
      </c>
      <c r="E223" s="4" t="s">
        <v>309</v>
      </c>
      <c r="F223" s="4">
        <v>25.78</v>
      </c>
      <c r="G223" s="4">
        <v>26.0890440831667</v>
      </c>
      <c r="H223" s="4">
        <v>0.267860686851894</v>
      </c>
      <c r="J223" s="3">
        <v>0</v>
      </c>
      <c r="K223" s="4">
        <v>87.2</v>
      </c>
    </row>
    <row r="224" spans="1:11">
      <c r="A224" s="3" t="b">
        <v>1</v>
      </c>
      <c r="B224" s="3">
        <v>8421504</v>
      </c>
      <c r="C224" s="4" t="s">
        <v>310</v>
      </c>
      <c r="D224" s="4" t="s">
        <v>254</v>
      </c>
      <c r="E224" s="4" t="s">
        <v>311</v>
      </c>
      <c r="F224" s="4">
        <v>27.46</v>
      </c>
      <c r="G224" s="4">
        <v>27.6243933727966</v>
      </c>
      <c r="H224" s="4">
        <v>0.252092051218028</v>
      </c>
      <c r="J224" s="3">
        <v>0</v>
      </c>
      <c r="K224" s="4">
        <v>87.24</v>
      </c>
    </row>
    <row r="225" spans="1:11">
      <c r="A225" s="3" t="b">
        <v>1</v>
      </c>
      <c r="B225" s="3">
        <v>1234938</v>
      </c>
      <c r="C225" s="4" t="s">
        <v>312</v>
      </c>
      <c r="D225" s="4" t="s">
        <v>254</v>
      </c>
      <c r="E225" s="4" t="s">
        <v>313</v>
      </c>
      <c r="F225" s="4">
        <v>28.31</v>
      </c>
      <c r="G225" s="4">
        <v>28.4149373038164</v>
      </c>
      <c r="H225" s="4">
        <v>0.320856704596668</v>
      </c>
      <c r="J225" s="3">
        <v>0</v>
      </c>
      <c r="K225" s="4">
        <v>87.26</v>
      </c>
    </row>
    <row r="226" spans="1:11">
      <c r="A226" s="3" t="b">
        <v>1</v>
      </c>
      <c r="B226" s="3">
        <v>151</v>
      </c>
      <c r="C226" s="4" t="s">
        <v>314</v>
      </c>
      <c r="D226" s="4" t="s">
        <v>254</v>
      </c>
      <c r="E226" s="4" t="s">
        <v>315</v>
      </c>
      <c r="F226" s="4">
        <v>27.39</v>
      </c>
      <c r="G226" s="4">
        <v>27.568693475985</v>
      </c>
      <c r="H226" s="4">
        <v>0.163673803860812</v>
      </c>
      <c r="J226" s="3">
        <v>0</v>
      </c>
      <c r="K226" s="4">
        <v>87.29</v>
      </c>
    </row>
    <row r="227" spans="1:11">
      <c r="A227" s="3" t="b">
        <v>1</v>
      </c>
      <c r="B227" s="3">
        <v>16776975</v>
      </c>
      <c r="C227" s="4" t="s">
        <v>316</v>
      </c>
      <c r="D227" s="4" t="s">
        <v>254</v>
      </c>
      <c r="E227" s="4" t="s">
        <v>317</v>
      </c>
      <c r="F227" s="4">
        <v>27.56</v>
      </c>
      <c r="G227" s="4">
        <v>27.7152642527166</v>
      </c>
      <c r="H227" s="4">
        <v>0.13828000886858</v>
      </c>
      <c r="J227" s="3">
        <v>0</v>
      </c>
      <c r="K227" s="4">
        <v>87.32</v>
      </c>
    </row>
    <row r="228" spans="1:11">
      <c r="A228" s="3" t="b">
        <v>1</v>
      </c>
      <c r="B228" s="3">
        <v>4210688</v>
      </c>
      <c r="C228" s="4" t="s">
        <v>318</v>
      </c>
      <c r="D228" s="4" t="s">
        <v>254</v>
      </c>
      <c r="E228" s="4" t="s">
        <v>319</v>
      </c>
      <c r="F228" s="4">
        <v>24.65</v>
      </c>
      <c r="G228" s="4">
        <v>24.9652986693002</v>
      </c>
      <c r="H228" s="4">
        <v>0.321364323695165</v>
      </c>
      <c r="J228" s="3">
        <v>0</v>
      </c>
      <c r="K228" s="4">
        <v>87.31</v>
      </c>
    </row>
    <row r="229" spans="1:11">
      <c r="A229" s="3" t="b">
        <v>1</v>
      </c>
      <c r="B229" s="3">
        <v>4227327</v>
      </c>
      <c r="C229" s="4" t="s">
        <v>320</v>
      </c>
      <c r="D229" s="4" t="s">
        <v>254</v>
      </c>
      <c r="E229" s="4" t="s">
        <v>321</v>
      </c>
      <c r="F229" s="4">
        <v>25.15</v>
      </c>
      <c r="G229" s="4">
        <v>25.4361164785139</v>
      </c>
      <c r="H229" s="4">
        <v>0.250166903147713</v>
      </c>
      <c r="J229" s="3">
        <v>0</v>
      </c>
      <c r="K229" s="4">
        <v>87.29</v>
      </c>
    </row>
    <row r="230" spans="1:11">
      <c r="A230" s="3" t="b">
        <v>1</v>
      </c>
      <c r="B230" s="3">
        <v>16581273</v>
      </c>
      <c r="C230" s="4" t="s">
        <v>322</v>
      </c>
      <c r="D230" s="4" t="s">
        <v>254</v>
      </c>
      <c r="E230" s="4" t="s">
        <v>323</v>
      </c>
      <c r="F230" s="4">
        <v>24.85</v>
      </c>
      <c r="G230" s="4">
        <v>25.6394098884836</v>
      </c>
      <c r="H230" s="4">
        <v>0.761624169311213</v>
      </c>
      <c r="J230" s="3">
        <v>0</v>
      </c>
      <c r="K230" s="4">
        <v>87.24</v>
      </c>
    </row>
    <row r="231" spans="1:11">
      <c r="A231" s="3" t="b">
        <v>1</v>
      </c>
      <c r="B231" s="3">
        <v>2540728</v>
      </c>
      <c r="C231" s="4" t="s">
        <v>324</v>
      </c>
      <c r="D231" s="4" t="s">
        <v>254</v>
      </c>
      <c r="E231" s="4" t="s">
        <v>325</v>
      </c>
      <c r="F231" s="4">
        <v>25.49</v>
      </c>
      <c r="G231" s="4">
        <v>25.9034549502672</v>
      </c>
      <c r="H231" s="4">
        <v>0.436970344786599</v>
      </c>
      <c r="J231" s="3">
        <v>0</v>
      </c>
      <c r="K231" s="4">
        <v>87.14</v>
      </c>
    </row>
    <row r="232" spans="1:11">
      <c r="A232" s="3" t="b">
        <v>1</v>
      </c>
      <c r="B232" s="3">
        <v>16744448</v>
      </c>
      <c r="C232" s="4" t="s">
        <v>326</v>
      </c>
      <c r="D232" s="4" t="s">
        <v>254</v>
      </c>
      <c r="E232" s="4" t="s">
        <v>327</v>
      </c>
      <c r="F232" s="4">
        <v>22.85</v>
      </c>
      <c r="G232" s="4">
        <v>23.1097163985701</v>
      </c>
      <c r="H232" s="4">
        <v>0.363879364630309</v>
      </c>
      <c r="J232" s="3">
        <v>0</v>
      </c>
      <c r="K232" s="4">
        <v>87.29</v>
      </c>
    </row>
    <row r="233" spans="1:11">
      <c r="A233" s="3" t="b">
        <v>1</v>
      </c>
      <c r="B233" s="3">
        <v>255</v>
      </c>
      <c r="C233" s="4" t="s">
        <v>328</v>
      </c>
      <c r="D233" s="4" t="s">
        <v>254</v>
      </c>
      <c r="E233" s="4" t="s">
        <v>329</v>
      </c>
      <c r="F233" s="4">
        <v>23.86</v>
      </c>
      <c r="G233" s="4">
        <v>24.2249213650313</v>
      </c>
      <c r="H233" s="4">
        <v>0.353799304945185</v>
      </c>
      <c r="J233" s="3">
        <v>0</v>
      </c>
      <c r="K233" s="4">
        <v>87.27</v>
      </c>
    </row>
    <row r="234" spans="1:11">
      <c r="A234" s="3" t="b">
        <v>1</v>
      </c>
      <c r="B234" s="3">
        <v>3200768</v>
      </c>
      <c r="C234" s="4" t="s">
        <v>330</v>
      </c>
      <c r="D234" s="4" t="s">
        <v>254</v>
      </c>
      <c r="E234" s="4" t="s">
        <v>331</v>
      </c>
      <c r="F234" s="4">
        <v>25.42</v>
      </c>
      <c r="G234" s="4">
        <v>25.4590654067273</v>
      </c>
      <c r="H234" s="4">
        <v>0.0917440114218276</v>
      </c>
      <c r="J234" s="3">
        <v>0</v>
      </c>
      <c r="K234" s="4">
        <v>87.34</v>
      </c>
    </row>
    <row r="235" spans="1:11">
      <c r="A235" s="3" t="b">
        <v>1</v>
      </c>
      <c r="B235" s="3">
        <v>16711935</v>
      </c>
      <c r="C235" s="4" t="s">
        <v>332</v>
      </c>
      <c r="D235" s="4" t="s">
        <v>254</v>
      </c>
      <c r="E235" s="4" t="s">
        <v>333</v>
      </c>
      <c r="F235" s="4">
        <v>24.55</v>
      </c>
      <c r="G235" s="4">
        <v>24.7951621565337</v>
      </c>
      <c r="H235" s="4">
        <v>0.39177413306939</v>
      </c>
      <c r="J235" s="3">
        <v>0</v>
      </c>
      <c r="K235" s="4">
        <v>87.39</v>
      </c>
    </row>
    <row r="236" spans="1:11">
      <c r="A236" s="3" t="b">
        <v>1</v>
      </c>
      <c r="B236" s="3">
        <v>8421504</v>
      </c>
      <c r="C236" s="4" t="s">
        <v>334</v>
      </c>
      <c r="D236" s="4" t="s">
        <v>254</v>
      </c>
      <c r="E236" s="4" t="s">
        <v>335</v>
      </c>
      <c r="F236" s="4">
        <v>26.07</v>
      </c>
      <c r="G236" s="4">
        <v>26.5310393818173</v>
      </c>
      <c r="H236" s="4">
        <v>0.549443350125527</v>
      </c>
      <c r="J236" s="3">
        <v>0</v>
      </c>
      <c r="K236" s="4">
        <v>87.46</v>
      </c>
    </row>
    <row r="237" spans="1:11">
      <c r="A237" s="3" t="b">
        <v>1</v>
      </c>
      <c r="B237" s="3">
        <v>1234938</v>
      </c>
      <c r="C237" s="4" t="s">
        <v>336</v>
      </c>
      <c r="D237" s="4" t="s">
        <v>254</v>
      </c>
      <c r="E237" s="4" t="s">
        <v>337</v>
      </c>
      <c r="F237" s="4">
        <v>24.63</v>
      </c>
      <c r="G237" s="4">
        <v>24.8180595507285</v>
      </c>
      <c r="H237" s="4">
        <v>0.232968336983364</v>
      </c>
      <c r="J237" s="3">
        <v>0</v>
      </c>
      <c r="K237" s="4">
        <v>87.44</v>
      </c>
    </row>
    <row r="238" spans="1:11">
      <c r="A238" s="3" t="b">
        <v>1</v>
      </c>
      <c r="B238" s="3">
        <v>16744448</v>
      </c>
      <c r="C238" s="4" t="s">
        <v>338</v>
      </c>
      <c r="D238" s="4" t="s">
        <v>254</v>
      </c>
      <c r="E238" s="4" t="s">
        <v>303</v>
      </c>
      <c r="F238" s="4">
        <v>25.42</v>
      </c>
      <c r="G238" s="4">
        <v>25.4241145932351</v>
      </c>
      <c r="H238" s="4">
        <v>0.0854404073096274</v>
      </c>
      <c r="J238" s="3">
        <v>0</v>
      </c>
      <c r="K238" s="4">
        <v>87.32</v>
      </c>
    </row>
    <row r="239" spans="1:11">
      <c r="A239" s="3" t="b">
        <v>1</v>
      </c>
      <c r="B239" s="3">
        <v>255</v>
      </c>
      <c r="C239" s="4" t="s">
        <v>339</v>
      </c>
      <c r="D239" s="4" t="s">
        <v>254</v>
      </c>
      <c r="E239" s="4" t="s">
        <v>305</v>
      </c>
      <c r="F239" s="4">
        <v>25.82</v>
      </c>
      <c r="G239" s="4">
        <v>25.8019383664816</v>
      </c>
      <c r="H239" s="4">
        <v>0.0266803887920999</v>
      </c>
      <c r="J239" s="3">
        <v>0</v>
      </c>
      <c r="K239" s="4">
        <v>87.27</v>
      </c>
    </row>
    <row r="240" spans="1:11">
      <c r="A240" s="3" t="b">
        <v>1</v>
      </c>
      <c r="B240" s="3">
        <v>3200768</v>
      </c>
      <c r="C240" s="4" t="s">
        <v>340</v>
      </c>
      <c r="D240" s="4" t="s">
        <v>254</v>
      </c>
      <c r="E240" s="4" t="s">
        <v>307</v>
      </c>
      <c r="F240" s="4">
        <v>25.28</v>
      </c>
      <c r="G240" s="4">
        <v>25.287368327167</v>
      </c>
      <c r="H240" s="4">
        <v>0.0584897431770011</v>
      </c>
      <c r="J240" s="3">
        <v>0</v>
      </c>
      <c r="K240" s="4">
        <v>87.23</v>
      </c>
    </row>
    <row r="241" spans="1:11">
      <c r="A241" s="3" t="b">
        <v>1</v>
      </c>
      <c r="B241" s="3">
        <v>16711935</v>
      </c>
      <c r="C241" s="4" t="s">
        <v>341</v>
      </c>
      <c r="D241" s="4" t="s">
        <v>254</v>
      </c>
      <c r="E241" s="4" t="s">
        <v>309</v>
      </c>
      <c r="F241" s="4">
        <v>26.28</v>
      </c>
      <c r="G241" s="4">
        <v>26.0890440831667</v>
      </c>
      <c r="H241" s="4">
        <v>0.267860686851894</v>
      </c>
      <c r="J241" s="3">
        <v>0</v>
      </c>
      <c r="K241" s="4">
        <v>87.17</v>
      </c>
    </row>
    <row r="242" spans="1:11">
      <c r="A242" s="3" t="b">
        <v>1</v>
      </c>
      <c r="B242" s="3">
        <v>8421504</v>
      </c>
      <c r="C242" s="4" t="s">
        <v>342</v>
      </c>
      <c r="D242" s="4" t="s">
        <v>254</v>
      </c>
      <c r="E242" s="4" t="s">
        <v>311</v>
      </c>
      <c r="F242" s="4">
        <v>27.91</v>
      </c>
      <c r="G242" s="4">
        <v>27.6243933727966</v>
      </c>
      <c r="H242" s="4">
        <v>0.252092051218028</v>
      </c>
      <c r="J242" s="3">
        <v>0</v>
      </c>
      <c r="K242" s="4">
        <v>87.15</v>
      </c>
    </row>
    <row r="243" spans="1:11">
      <c r="A243" s="3" t="b">
        <v>1</v>
      </c>
      <c r="B243" s="3">
        <v>1234938</v>
      </c>
      <c r="C243" s="4" t="s">
        <v>343</v>
      </c>
      <c r="D243" s="4" t="s">
        <v>254</v>
      </c>
      <c r="E243" s="4" t="s">
        <v>313</v>
      </c>
      <c r="F243" s="4">
        <v>28.16</v>
      </c>
      <c r="G243" s="4">
        <v>28.4149373038164</v>
      </c>
      <c r="H243" s="4">
        <v>0.320856704596668</v>
      </c>
      <c r="J243" s="3">
        <v>0</v>
      </c>
      <c r="K243" s="4">
        <v>87.2</v>
      </c>
    </row>
    <row r="244" spans="1:11">
      <c r="A244" s="3" t="b">
        <v>1</v>
      </c>
      <c r="B244" s="3">
        <v>151</v>
      </c>
      <c r="C244" s="4" t="s">
        <v>344</v>
      </c>
      <c r="D244" s="4" t="s">
        <v>254</v>
      </c>
      <c r="E244" s="4" t="s">
        <v>315</v>
      </c>
      <c r="F244" s="4">
        <v>27.72</v>
      </c>
      <c r="G244" s="4">
        <v>27.568693475985</v>
      </c>
      <c r="H244" s="4">
        <v>0.163673803860812</v>
      </c>
      <c r="J244" s="3">
        <v>0</v>
      </c>
      <c r="K244" s="4">
        <v>87.24</v>
      </c>
    </row>
    <row r="245" spans="1:11">
      <c r="A245" s="3" t="b">
        <v>1</v>
      </c>
      <c r="B245" s="3">
        <v>16776975</v>
      </c>
      <c r="C245" s="4" t="s">
        <v>345</v>
      </c>
      <c r="D245" s="4" t="s">
        <v>254</v>
      </c>
      <c r="E245" s="4" t="s">
        <v>317</v>
      </c>
      <c r="F245" s="4">
        <v>27.78</v>
      </c>
      <c r="G245" s="4">
        <v>27.7152642527166</v>
      </c>
      <c r="H245" s="4">
        <v>0.13828000886858</v>
      </c>
      <c r="J245" s="3">
        <v>0</v>
      </c>
      <c r="K245" s="4">
        <v>87.27</v>
      </c>
    </row>
    <row r="246" spans="1:11">
      <c r="A246" s="3" t="b">
        <v>1</v>
      </c>
      <c r="B246" s="3">
        <v>4210688</v>
      </c>
      <c r="C246" s="4" t="s">
        <v>346</v>
      </c>
      <c r="D246" s="4" t="s">
        <v>254</v>
      </c>
      <c r="E246" s="4" t="s">
        <v>319</v>
      </c>
      <c r="F246" s="4">
        <v>24.95</v>
      </c>
      <c r="G246" s="4">
        <v>24.9652986693002</v>
      </c>
      <c r="H246" s="4">
        <v>0.321364323695165</v>
      </c>
      <c r="J246" s="3">
        <v>0</v>
      </c>
      <c r="K246" s="4">
        <v>87.25</v>
      </c>
    </row>
    <row r="247" spans="1:11">
      <c r="A247" s="3" t="b">
        <v>1</v>
      </c>
      <c r="B247" s="3">
        <v>4227327</v>
      </c>
      <c r="C247" s="4" t="s">
        <v>347</v>
      </c>
      <c r="D247" s="4" t="s">
        <v>254</v>
      </c>
      <c r="E247" s="4" t="s">
        <v>321</v>
      </c>
      <c r="F247" s="4">
        <v>25.53</v>
      </c>
      <c r="G247" s="4">
        <v>25.4361164785139</v>
      </c>
      <c r="H247" s="4">
        <v>0.250166903147713</v>
      </c>
      <c r="J247" s="3">
        <v>0</v>
      </c>
      <c r="K247" s="4">
        <v>87.22</v>
      </c>
    </row>
    <row r="248" spans="1:11">
      <c r="A248" s="3" t="b">
        <v>1</v>
      </c>
      <c r="B248" s="3">
        <v>16581273</v>
      </c>
      <c r="C248" s="4" t="s">
        <v>348</v>
      </c>
      <c r="D248" s="4" t="s">
        <v>254</v>
      </c>
      <c r="E248" s="4" t="s">
        <v>323</v>
      </c>
      <c r="F248" s="4">
        <v>25.69</v>
      </c>
      <c r="G248" s="4">
        <v>25.6394098884836</v>
      </c>
      <c r="H248" s="4">
        <v>0.761624169311213</v>
      </c>
      <c r="J248" s="3">
        <v>0</v>
      </c>
      <c r="K248" s="4">
        <v>87.21</v>
      </c>
    </row>
    <row r="249" spans="1:11">
      <c r="A249" s="3" t="b">
        <v>1</v>
      </c>
      <c r="B249" s="3">
        <v>2540728</v>
      </c>
      <c r="C249" s="4" t="s">
        <v>349</v>
      </c>
      <c r="D249" s="4" t="s">
        <v>254</v>
      </c>
      <c r="E249" s="4" t="s">
        <v>325</v>
      </c>
      <c r="F249" s="4">
        <v>25.86</v>
      </c>
      <c r="G249" s="4">
        <v>25.9034549502672</v>
      </c>
      <c r="H249" s="4">
        <v>0.436970344786599</v>
      </c>
      <c r="J249" s="3">
        <v>0</v>
      </c>
      <c r="K249" s="4">
        <v>87.21</v>
      </c>
    </row>
    <row r="250" spans="1:11">
      <c r="A250" s="3" t="b">
        <v>1</v>
      </c>
      <c r="B250" s="3">
        <v>16744448</v>
      </c>
      <c r="C250" s="4" t="s">
        <v>350</v>
      </c>
      <c r="D250" s="4" t="s">
        <v>254</v>
      </c>
      <c r="E250" s="4" t="s">
        <v>327</v>
      </c>
      <c r="F250" s="4">
        <v>23.37</v>
      </c>
      <c r="G250" s="4">
        <v>23.1097163985701</v>
      </c>
      <c r="H250" s="4">
        <v>0.363879364630309</v>
      </c>
      <c r="J250" s="3">
        <v>0</v>
      </c>
      <c r="K250" s="4">
        <v>87.22</v>
      </c>
    </row>
    <row r="251" spans="1:11">
      <c r="A251" s="3" t="b">
        <v>1</v>
      </c>
      <c r="B251" s="3">
        <v>255</v>
      </c>
      <c r="C251" s="4" t="s">
        <v>351</v>
      </c>
      <c r="D251" s="4" t="s">
        <v>254</v>
      </c>
      <c r="E251" s="4" t="s">
        <v>329</v>
      </c>
      <c r="F251" s="4">
        <v>24.25</v>
      </c>
      <c r="G251" s="4">
        <v>24.2249213650313</v>
      </c>
      <c r="H251" s="4">
        <v>0.353799304945185</v>
      </c>
      <c r="J251" s="3">
        <v>0</v>
      </c>
      <c r="K251" s="4">
        <v>87.25</v>
      </c>
    </row>
    <row r="252" spans="1:11">
      <c r="A252" s="3" t="b">
        <v>1</v>
      </c>
      <c r="B252" s="3">
        <v>3200768</v>
      </c>
      <c r="C252" s="4" t="s">
        <v>352</v>
      </c>
      <c r="D252" s="4" t="s">
        <v>254</v>
      </c>
      <c r="E252" s="4" t="s">
        <v>331</v>
      </c>
      <c r="F252" s="4">
        <v>25.39</v>
      </c>
      <c r="G252" s="4">
        <v>25.4590654067273</v>
      </c>
      <c r="H252" s="4">
        <v>0.0917440114218276</v>
      </c>
      <c r="J252" s="3">
        <v>0</v>
      </c>
      <c r="K252" s="4">
        <v>87.27</v>
      </c>
    </row>
    <row r="253" spans="1:11">
      <c r="A253" s="3" t="b">
        <v>1</v>
      </c>
      <c r="B253" s="3">
        <v>16711935</v>
      </c>
      <c r="C253" s="4" t="s">
        <v>353</v>
      </c>
      <c r="D253" s="4" t="s">
        <v>254</v>
      </c>
      <c r="E253" s="4" t="s">
        <v>333</v>
      </c>
      <c r="F253" s="4">
        <v>24.59</v>
      </c>
      <c r="G253" s="4">
        <v>24.7951621565337</v>
      </c>
      <c r="H253" s="4">
        <v>0.39177413306939</v>
      </c>
      <c r="J253" s="3">
        <v>0</v>
      </c>
      <c r="K253" s="4">
        <v>87.34</v>
      </c>
    </row>
    <row r="254" spans="1:11">
      <c r="A254" s="3" t="b">
        <v>1</v>
      </c>
      <c r="B254" s="3">
        <v>8421504</v>
      </c>
      <c r="C254" s="4" t="s">
        <v>354</v>
      </c>
      <c r="D254" s="4" t="s">
        <v>254</v>
      </c>
      <c r="E254" s="4" t="s">
        <v>335</v>
      </c>
      <c r="F254" s="4">
        <v>26.39</v>
      </c>
      <c r="G254" s="4">
        <v>26.5310393818173</v>
      </c>
      <c r="H254" s="4">
        <v>0.549443350125527</v>
      </c>
      <c r="J254" s="3">
        <v>0</v>
      </c>
      <c r="K254" s="4">
        <v>87.37</v>
      </c>
    </row>
    <row r="255" spans="1:11">
      <c r="A255" s="3" t="b">
        <v>1</v>
      </c>
      <c r="B255" s="3">
        <v>1234938</v>
      </c>
      <c r="C255" s="4" t="s">
        <v>355</v>
      </c>
      <c r="D255" s="4" t="s">
        <v>254</v>
      </c>
      <c r="E255" s="4" t="s">
        <v>337</v>
      </c>
      <c r="F255" s="4">
        <v>24.75</v>
      </c>
      <c r="G255" s="4">
        <v>24.8180595507285</v>
      </c>
      <c r="H255" s="4">
        <v>0.232968336983364</v>
      </c>
      <c r="J255" s="3">
        <v>0</v>
      </c>
      <c r="K255" s="4">
        <v>87.38</v>
      </c>
    </row>
    <row r="256" spans="1:11">
      <c r="A256" s="3" t="b">
        <v>1</v>
      </c>
      <c r="B256" s="3">
        <v>16744448</v>
      </c>
      <c r="C256" s="4" t="s">
        <v>356</v>
      </c>
      <c r="D256" s="4" t="s">
        <v>254</v>
      </c>
      <c r="E256" s="4" t="s">
        <v>303</v>
      </c>
      <c r="F256" s="4">
        <v>25.34</v>
      </c>
      <c r="G256" s="4">
        <v>25.4241145932351</v>
      </c>
      <c r="H256" s="4">
        <v>0.0854404073096274</v>
      </c>
      <c r="J256" s="3">
        <v>0</v>
      </c>
      <c r="K256" s="4">
        <v>87.31</v>
      </c>
    </row>
    <row r="257" spans="1:11">
      <c r="A257" s="3" t="b">
        <v>1</v>
      </c>
      <c r="B257" s="3">
        <v>255</v>
      </c>
      <c r="C257" s="4" t="s">
        <v>357</v>
      </c>
      <c r="D257" s="4" t="s">
        <v>254</v>
      </c>
      <c r="E257" s="4" t="s">
        <v>305</v>
      </c>
      <c r="F257" s="4">
        <v>25.77</v>
      </c>
      <c r="G257" s="4">
        <v>25.8019383664816</v>
      </c>
      <c r="H257" s="4">
        <v>0.0266803887920999</v>
      </c>
      <c r="J257" s="3">
        <v>0</v>
      </c>
      <c r="K257" s="4">
        <v>87.26</v>
      </c>
    </row>
    <row r="258" spans="1:11">
      <c r="A258" s="3" t="b">
        <v>1</v>
      </c>
      <c r="B258" s="3">
        <v>3200768</v>
      </c>
      <c r="C258" s="4" t="s">
        <v>358</v>
      </c>
      <c r="D258" s="4" t="s">
        <v>254</v>
      </c>
      <c r="E258" s="4" t="s">
        <v>307</v>
      </c>
      <c r="F258" s="4">
        <v>25.23</v>
      </c>
      <c r="G258" s="4">
        <v>25.287368327167</v>
      </c>
      <c r="H258" s="4">
        <v>0.0584897431770011</v>
      </c>
      <c r="J258" s="3">
        <v>0</v>
      </c>
      <c r="K258" s="4">
        <v>87.2</v>
      </c>
    </row>
    <row r="259" spans="1:11">
      <c r="A259" s="3" t="b">
        <v>1</v>
      </c>
      <c r="B259" s="3">
        <v>16711935</v>
      </c>
      <c r="C259" s="4" t="s">
        <v>359</v>
      </c>
      <c r="D259" s="4" t="s">
        <v>254</v>
      </c>
      <c r="E259" s="4" t="s">
        <v>309</v>
      </c>
      <c r="F259" s="4">
        <v>26.21</v>
      </c>
      <c r="G259" s="4">
        <v>26.0890440831667</v>
      </c>
      <c r="H259" s="4">
        <v>0.267860686851894</v>
      </c>
      <c r="J259" s="3">
        <v>0</v>
      </c>
      <c r="K259" s="4">
        <v>87.14</v>
      </c>
    </row>
    <row r="260" spans="1:11">
      <c r="A260" s="3" t="b">
        <v>1</v>
      </c>
      <c r="B260" s="3">
        <v>8421504</v>
      </c>
      <c r="C260" s="4" t="s">
        <v>360</v>
      </c>
      <c r="D260" s="4" t="s">
        <v>254</v>
      </c>
      <c r="E260" s="4" t="s">
        <v>311</v>
      </c>
      <c r="F260" s="4">
        <v>27.49</v>
      </c>
      <c r="G260" s="4">
        <v>27.6243933727966</v>
      </c>
      <c r="H260" s="4">
        <v>0.252092051218028</v>
      </c>
      <c r="J260" s="3">
        <v>0</v>
      </c>
      <c r="K260" s="4">
        <v>87.25</v>
      </c>
    </row>
    <row r="261" spans="1:16">
      <c r="A261" s="3" t="b">
        <v>1</v>
      </c>
      <c r="B261" s="3">
        <v>1234938</v>
      </c>
      <c r="C261" s="4" t="s">
        <v>361</v>
      </c>
      <c r="D261" s="4" t="s">
        <v>254</v>
      </c>
      <c r="E261" s="4" t="s">
        <v>313</v>
      </c>
      <c r="F261" s="4">
        <v>28.78</v>
      </c>
      <c r="G261" s="4">
        <v>28.4149373038164</v>
      </c>
      <c r="H261" s="4">
        <v>0.320856704596668</v>
      </c>
      <c r="J261" s="3">
        <v>0</v>
      </c>
      <c r="K261" s="4">
        <v>87.18</v>
      </c>
      <c r="N261" s="4"/>
      <c r="O261" s="4"/>
      <c r="P261" s="4"/>
    </row>
    <row r="262" spans="1:16">
      <c r="A262" s="3" t="b">
        <v>1</v>
      </c>
      <c r="B262" s="3">
        <v>151</v>
      </c>
      <c r="C262" s="4" t="s">
        <v>362</v>
      </c>
      <c r="D262" s="4" t="s">
        <v>254</v>
      </c>
      <c r="E262" s="4" t="s">
        <v>315</v>
      </c>
      <c r="F262" s="4">
        <v>27.6</v>
      </c>
      <c r="G262" s="4">
        <v>27.568693475985</v>
      </c>
      <c r="H262" s="4">
        <v>0.163673803860812</v>
      </c>
      <c r="J262" s="3">
        <v>0</v>
      </c>
      <c r="K262" s="4">
        <v>87.2</v>
      </c>
      <c r="N262" s="4"/>
      <c r="O262" s="4"/>
      <c r="P262" s="4"/>
    </row>
    <row r="263" spans="1:16">
      <c r="A263" s="3" t="b">
        <v>1</v>
      </c>
      <c r="B263" s="3">
        <v>16776975</v>
      </c>
      <c r="C263" s="4" t="s">
        <v>363</v>
      </c>
      <c r="D263" s="4" t="s">
        <v>254</v>
      </c>
      <c r="E263" s="4" t="s">
        <v>317</v>
      </c>
      <c r="F263" s="4">
        <v>27.81</v>
      </c>
      <c r="G263" s="4">
        <v>27.7152642527166</v>
      </c>
      <c r="H263" s="4">
        <v>0.13828000886858</v>
      </c>
      <c r="J263" s="3">
        <v>0</v>
      </c>
      <c r="K263" s="4">
        <v>87.22</v>
      </c>
      <c r="N263" s="4"/>
      <c r="O263" s="4"/>
      <c r="P263" s="4"/>
    </row>
    <row r="264" spans="1:16">
      <c r="A264" s="3" t="b">
        <v>1</v>
      </c>
      <c r="B264" s="3">
        <v>4210688</v>
      </c>
      <c r="C264" s="4" t="s">
        <v>364</v>
      </c>
      <c r="D264" s="4" t="s">
        <v>254</v>
      </c>
      <c r="E264" s="4" t="s">
        <v>319</v>
      </c>
      <c r="F264" s="4">
        <v>25.3</v>
      </c>
      <c r="G264" s="4">
        <v>24.9652986693002</v>
      </c>
      <c r="H264" s="4">
        <v>0.321364323695165</v>
      </c>
      <c r="J264" s="3">
        <v>0</v>
      </c>
      <c r="K264" s="4">
        <v>87.23</v>
      </c>
      <c r="N264" s="4"/>
      <c r="O264" s="4"/>
      <c r="P264" s="4"/>
    </row>
    <row r="265" spans="1:16">
      <c r="A265" s="3" t="b">
        <v>1</v>
      </c>
      <c r="B265" s="3">
        <v>4227327</v>
      </c>
      <c r="C265" s="4" t="s">
        <v>365</v>
      </c>
      <c r="D265" s="4" t="s">
        <v>254</v>
      </c>
      <c r="E265" s="4" t="s">
        <v>321</v>
      </c>
      <c r="F265" s="4">
        <v>25.63</v>
      </c>
      <c r="G265" s="4">
        <v>25.4361164785139</v>
      </c>
      <c r="H265" s="4">
        <v>0.250166903147713</v>
      </c>
      <c r="J265" s="3">
        <v>0</v>
      </c>
      <c r="K265" s="4">
        <v>87.24</v>
      </c>
      <c r="N265" s="4"/>
      <c r="O265" s="4"/>
      <c r="P265" s="4"/>
    </row>
    <row r="266" spans="1:16">
      <c r="A266" s="3" t="b">
        <v>1</v>
      </c>
      <c r="B266" s="3">
        <v>16581273</v>
      </c>
      <c r="C266" s="4" t="s">
        <v>366</v>
      </c>
      <c r="D266" s="4" t="s">
        <v>254</v>
      </c>
      <c r="E266" s="4" t="s">
        <v>323</v>
      </c>
      <c r="F266" s="4">
        <v>26.37</v>
      </c>
      <c r="G266" s="4">
        <v>25.6394098884836</v>
      </c>
      <c r="H266" s="4">
        <v>0.761624169311213</v>
      </c>
      <c r="J266" s="3">
        <v>0</v>
      </c>
      <c r="K266" s="4">
        <v>87.12</v>
      </c>
      <c r="N266" s="4"/>
      <c r="O266" s="4"/>
      <c r="P266" s="4"/>
    </row>
    <row r="267" spans="1:16">
      <c r="A267" s="3" t="b">
        <v>1</v>
      </c>
      <c r="B267" s="3">
        <v>2540728</v>
      </c>
      <c r="C267" s="4" t="s">
        <v>367</v>
      </c>
      <c r="D267" s="4" t="s">
        <v>254</v>
      </c>
      <c r="E267" s="4" t="s">
        <v>325</v>
      </c>
      <c r="F267" s="4">
        <v>26.36</v>
      </c>
      <c r="G267" s="4">
        <v>25.9034549502672</v>
      </c>
      <c r="H267" s="4">
        <v>0.436970344786599</v>
      </c>
      <c r="J267" s="3">
        <v>0</v>
      </c>
      <c r="K267" s="4">
        <v>87.07</v>
      </c>
      <c r="N267" s="4"/>
      <c r="O267" s="4"/>
      <c r="P267" s="4"/>
    </row>
    <row r="268" spans="1:16">
      <c r="A268" s="3" t="b">
        <v>0</v>
      </c>
      <c r="B268" s="3">
        <v>16744448</v>
      </c>
      <c r="C268" s="4" t="s">
        <v>368</v>
      </c>
      <c r="D268" s="4" t="s">
        <v>254</v>
      </c>
      <c r="E268" s="4" t="s">
        <v>327</v>
      </c>
      <c r="G268" s="4">
        <v>23.1097163985701</v>
      </c>
      <c r="H268" s="4">
        <v>0.363879364630309</v>
      </c>
      <c r="J268" s="3">
        <v>0</v>
      </c>
      <c r="K268" s="4">
        <v>87.18</v>
      </c>
      <c r="N268" s="4"/>
      <c r="O268" s="4"/>
      <c r="P268" s="4"/>
    </row>
    <row r="269" spans="1:16">
      <c r="A269" s="3" t="b">
        <v>1</v>
      </c>
      <c r="B269" s="3">
        <v>255</v>
      </c>
      <c r="C269" s="4" t="s">
        <v>369</v>
      </c>
      <c r="D269" s="4" t="s">
        <v>254</v>
      </c>
      <c r="E269" s="4" t="s">
        <v>329</v>
      </c>
      <c r="F269" s="4">
        <v>24.57</v>
      </c>
      <c r="G269" s="4">
        <v>24.2249213650313</v>
      </c>
      <c r="H269" s="4">
        <v>0.353799304945185</v>
      </c>
      <c r="J269" s="3">
        <v>0</v>
      </c>
      <c r="K269" s="4">
        <v>87.19</v>
      </c>
      <c r="N269" s="4"/>
      <c r="O269" s="4"/>
      <c r="P269" s="4"/>
    </row>
    <row r="270" spans="1:16">
      <c r="A270" s="3" t="b">
        <v>1</v>
      </c>
      <c r="B270" s="3">
        <v>3200768</v>
      </c>
      <c r="C270" s="4" t="s">
        <v>370</v>
      </c>
      <c r="D270" s="4" t="s">
        <v>254</v>
      </c>
      <c r="E270" s="4" t="s">
        <v>331</v>
      </c>
      <c r="F270" s="4">
        <v>25.56</v>
      </c>
      <c r="G270" s="4">
        <v>25.4590654067273</v>
      </c>
      <c r="H270" s="4">
        <v>0.0917440114218276</v>
      </c>
      <c r="J270" s="3">
        <v>0</v>
      </c>
      <c r="K270" s="4">
        <v>87.27</v>
      </c>
      <c r="N270" s="4"/>
      <c r="O270" s="4"/>
      <c r="P270" s="4"/>
    </row>
    <row r="271" spans="1:16">
      <c r="A271" s="3" t="b">
        <v>1</v>
      </c>
      <c r="B271" s="3">
        <v>16711935</v>
      </c>
      <c r="C271" s="4" t="s">
        <v>371</v>
      </c>
      <c r="D271" s="4" t="s">
        <v>254</v>
      </c>
      <c r="E271" s="4" t="s">
        <v>333</v>
      </c>
      <c r="F271" s="4">
        <v>25.25</v>
      </c>
      <c r="G271" s="4">
        <v>24.7951621565337</v>
      </c>
      <c r="H271" s="4">
        <v>0.39177413306939</v>
      </c>
      <c r="J271" s="3">
        <v>0</v>
      </c>
      <c r="K271" s="4">
        <v>87.29</v>
      </c>
      <c r="N271" s="4"/>
      <c r="O271" s="4"/>
      <c r="P271" s="4"/>
    </row>
    <row r="272" spans="1:16">
      <c r="A272" s="3" t="b">
        <v>1</v>
      </c>
      <c r="B272" s="3">
        <v>8421504</v>
      </c>
      <c r="C272" s="4" t="s">
        <v>372</v>
      </c>
      <c r="D272" s="4" t="s">
        <v>254</v>
      </c>
      <c r="E272" s="4" t="s">
        <v>335</v>
      </c>
      <c r="F272" s="4">
        <v>27.14</v>
      </c>
      <c r="G272" s="4">
        <v>26.5310393818173</v>
      </c>
      <c r="H272" s="4">
        <v>0.549443350125527</v>
      </c>
      <c r="J272" s="3">
        <v>0</v>
      </c>
      <c r="K272" s="4">
        <v>87.3</v>
      </c>
      <c r="N272" s="4"/>
      <c r="O272" s="4"/>
      <c r="P272" s="4"/>
    </row>
    <row r="273" spans="1:16">
      <c r="A273" s="3" t="b">
        <v>1</v>
      </c>
      <c r="B273" s="3">
        <v>1234938</v>
      </c>
      <c r="C273" s="4" t="s">
        <v>373</v>
      </c>
      <c r="D273" s="4" t="s">
        <v>254</v>
      </c>
      <c r="E273" s="4" t="s">
        <v>337</v>
      </c>
      <c r="F273" s="4">
        <v>25.08</v>
      </c>
      <c r="G273" s="4">
        <v>24.8180595507285</v>
      </c>
      <c r="H273" s="4">
        <v>0.232968336983364</v>
      </c>
      <c r="J273" s="3">
        <v>0</v>
      </c>
      <c r="K273" s="4">
        <v>87.32</v>
      </c>
      <c r="N273" s="4"/>
      <c r="O273" s="4"/>
      <c r="P273" s="4"/>
    </row>
    <row r="274" spans="14:16">
      <c r="N274" s="4"/>
      <c r="O274" s="4"/>
      <c r="P274" s="4"/>
    </row>
    <row r="275" spans="1:16">
      <c r="A275" s="3" t="b">
        <v>1</v>
      </c>
      <c r="B275" s="3">
        <v>151</v>
      </c>
      <c r="C275" s="4" t="s">
        <v>374</v>
      </c>
      <c r="D275" s="4" t="s">
        <v>375</v>
      </c>
      <c r="E275" s="4" t="s">
        <v>376</v>
      </c>
      <c r="F275" s="4">
        <v>15.3</v>
      </c>
      <c r="G275" s="4">
        <v>15.5769303281121</v>
      </c>
      <c r="H275" s="4">
        <v>0.348930918613128</v>
      </c>
      <c r="J275" s="3">
        <v>0</v>
      </c>
      <c r="K275" s="4">
        <v>81.99</v>
      </c>
      <c r="N275" s="4"/>
      <c r="O275" s="4"/>
      <c r="P275" s="4"/>
    </row>
    <row r="276" spans="1:16">
      <c r="A276" s="3" t="b">
        <v>1</v>
      </c>
      <c r="B276" s="3">
        <v>16776975</v>
      </c>
      <c r="C276" s="4" t="s">
        <v>377</v>
      </c>
      <c r="D276" s="4" t="s">
        <v>375</v>
      </c>
      <c r="E276" s="4" t="s">
        <v>378</v>
      </c>
      <c r="F276" s="4">
        <v>16.46</v>
      </c>
      <c r="G276" s="4">
        <v>16.8249282641612</v>
      </c>
      <c r="H276" s="4">
        <v>0.374307254306514</v>
      </c>
      <c r="J276" s="3">
        <v>0</v>
      </c>
      <c r="K276" s="4">
        <v>81.95</v>
      </c>
      <c r="N276" s="4"/>
      <c r="O276" s="4"/>
      <c r="P276" s="4"/>
    </row>
    <row r="277" spans="1:16">
      <c r="A277" s="3" t="b">
        <v>1</v>
      </c>
      <c r="B277" s="3">
        <v>4210688</v>
      </c>
      <c r="C277" s="4" t="s">
        <v>379</v>
      </c>
      <c r="D277" s="4" t="s">
        <v>375</v>
      </c>
      <c r="E277" s="4" t="s">
        <v>380</v>
      </c>
      <c r="F277" s="4">
        <v>14.89</v>
      </c>
      <c r="G277" s="4">
        <v>15.0251413512041</v>
      </c>
      <c r="H277" s="4">
        <v>0.266970224752039</v>
      </c>
      <c r="J277" s="3">
        <v>0</v>
      </c>
      <c r="K277" s="4">
        <v>81.95</v>
      </c>
      <c r="N277" s="4"/>
      <c r="O277" s="4"/>
      <c r="P277" s="4"/>
    </row>
    <row r="278" spans="1:16">
      <c r="A278" s="3" t="b">
        <v>1</v>
      </c>
      <c r="B278" s="3">
        <v>4227327</v>
      </c>
      <c r="C278" s="4" t="s">
        <v>381</v>
      </c>
      <c r="D278" s="4" t="s">
        <v>375</v>
      </c>
      <c r="E278" s="4" t="s">
        <v>382</v>
      </c>
      <c r="F278" s="4">
        <v>15.26</v>
      </c>
      <c r="G278" s="4">
        <v>15.5216343932579</v>
      </c>
      <c r="H278" s="4">
        <v>0.488146934014762</v>
      </c>
      <c r="J278" s="3">
        <v>0</v>
      </c>
      <c r="K278" s="4">
        <v>81.92</v>
      </c>
      <c r="N278" s="4"/>
      <c r="O278" s="4"/>
      <c r="P278" s="4"/>
    </row>
    <row r="279" spans="1:16">
      <c r="A279" s="3" t="b">
        <v>1</v>
      </c>
      <c r="B279" s="3">
        <v>16581273</v>
      </c>
      <c r="C279" s="4" t="s">
        <v>383</v>
      </c>
      <c r="D279" s="4" t="s">
        <v>375</v>
      </c>
      <c r="E279" s="4" t="s">
        <v>384</v>
      </c>
      <c r="F279" s="4">
        <v>14.36</v>
      </c>
      <c r="G279" s="4">
        <v>14.7896786714328</v>
      </c>
      <c r="H279" s="4">
        <v>0.627705590878161</v>
      </c>
      <c r="J279" s="3">
        <v>0</v>
      </c>
      <c r="K279" s="4">
        <v>81.97</v>
      </c>
      <c r="N279" s="4"/>
      <c r="O279" s="4"/>
      <c r="P279" s="4"/>
    </row>
    <row r="280" spans="1:16">
      <c r="A280" s="3" t="b">
        <v>1</v>
      </c>
      <c r="B280" s="3">
        <v>2540728</v>
      </c>
      <c r="C280" s="4" t="s">
        <v>385</v>
      </c>
      <c r="D280" s="4" t="s">
        <v>375</v>
      </c>
      <c r="E280" s="4" t="s">
        <v>386</v>
      </c>
      <c r="F280" s="4">
        <v>14.43</v>
      </c>
      <c r="G280" s="4">
        <v>14.5406862123404</v>
      </c>
      <c r="H280" s="4">
        <v>0.232557314478028</v>
      </c>
      <c r="J280" s="3">
        <v>0</v>
      </c>
      <c r="K280" s="4">
        <v>82.01</v>
      </c>
      <c r="N280" s="4"/>
      <c r="O280" s="4"/>
      <c r="P280" s="4"/>
    </row>
    <row r="281" spans="1:16">
      <c r="A281" s="3" t="b">
        <v>1</v>
      </c>
      <c r="B281" s="3">
        <v>151</v>
      </c>
      <c r="C281" s="4" t="s">
        <v>387</v>
      </c>
      <c r="D281" s="4" t="s">
        <v>375</v>
      </c>
      <c r="E281" s="4" t="s">
        <v>376</v>
      </c>
      <c r="F281" s="4">
        <v>15.46</v>
      </c>
      <c r="G281" s="4">
        <v>15.5769303281121</v>
      </c>
      <c r="H281" s="4">
        <v>0.348930918613128</v>
      </c>
      <c r="J281" s="3">
        <v>0</v>
      </c>
      <c r="K281" s="4">
        <v>81.89</v>
      </c>
      <c r="N281" s="4"/>
      <c r="O281" s="4"/>
      <c r="P281" s="4"/>
    </row>
    <row r="282" spans="1:16">
      <c r="A282" s="3" t="b">
        <v>1</v>
      </c>
      <c r="B282" s="3">
        <v>16776975</v>
      </c>
      <c r="C282" s="4" t="s">
        <v>388</v>
      </c>
      <c r="D282" s="4" t="s">
        <v>375</v>
      </c>
      <c r="E282" s="4" t="s">
        <v>378</v>
      </c>
      <c r="F282" s="4">
        <v>16.81</v>
      </c>
      <c r="G282" s="4">
        <v>16.8249282641612</v>
      </c>
      <c r="H282" s="4">
        <v>0.374307254306514</v>
      </c>
      <c r="J282" s="3">
        <v>0</v>
      </c>
      <c r="K282" s="4">
        <v>81.91</v>
      </c>
      <c r="N282" s="4"/>
      <c r="O282" s="4"/>
      <c r="P282" s="4"/>
    </row>
    <row r="283" spans="1:16">
      <c r="A283" s="3" t="b">
        <v>1</v>
      </c>
      <c r="B283" s="3">
        <v>4210688</v>
      </c>
      <c r="C283" s="4" t="s">
        <v>389</v>
      </c>
      <c r="D283" s="4" t="s">
        <v>375</v>
      </c>
      <c r="E283" s="4" t="s">
        <v>380</v>
      </c>
      <c r="F283" s="4">
        <v>14.85</v>
      </c>
      <c r="G283" s="4">
        <v>15.0251413512041</v>
      </c>
      <c r="H283" s="4">
        <v>0.266970224752039</v>
      </c>
      <c r="J283" s="3">
        <v>0</v>
      </c>
      <c r="K283" s="4">
        <v>81.9</v>
      </c>
      <c r="N283" s="4"/>
      <c r="O283" s="4"/>
      <c r="P283" s="4"/>
    </row>
    <row r="284" spans="1:16">
      <c r="A284" s="3" t="b">
        <v>1</v>
      </c>
      <c r="B284" s="3">
        <v>4227327</v>
      </c>
      <c r="C284" s="4" t="s">
        <v>390</v>
      </c>
      <c r="D284" s="4" t="s">
        <v>375</v>
      </c>
      <c r="E284" s="4" t="s">
        <v>382</v>
      </c>
      <c r="F284" s="4">
        <v>15.22</v>
      </c>
      <c r="G284" s="4">
        <v>15.5216343932579</v>
      </c>
      <c r="H284" s="4">
        <v>0.488146934014762</v>
      </c>
      <c r="J284" s="3">
        <v>0</v>
      </c>
      <c r="K284" s="4">
        <v>81.97</v>
      </c>
      <c r="N284" s="4"/>
      <c r="O284" s="4"/>
      <c r="P284" s="4"/>
    </row>
    <row r="285" spans="1:16">
      <c r="A285" s="3" t="b">
        <v>1</v>
      </c>
      <c r="B285" s="3">
        <v>16581273</v>
      </c>
      <c r="C285" s="4" t="s">
        <v>391</v>
      </c>
      <c r="D285" s="4" t="s">
        <v>375</v>
      </c>
      <c r="E285" s="4" t="s">
        <v>384</v>
      </c>
      <c r="F285" s="4">
        <v>14.5</v>
      </c>
      <c r="G285" s="4">
        <v>14.7896786714328</v>
      </c>
      <c r="H285" s="4">
        <v>0.627705590878161</v>
      </c>
      <c r="J285" s="3">
        <v>0</v>
      </c>
      <c r="K285" s="4">
        <v>81.87</v>
      </c>
      <c r="N285" s="4"/>
      <c r="O285" s="4"/>
      <c r="P285" s="4"/>
    </row>
    <row r="286" spans="1:16">
      <c r="A286" s="3" t="b">
        <v>1</v>
      </c>
      <c r="B286" s="3">
        <v>2540728</v>
      </c>
      <c r="C286" s="4" t="s">
        <v>392</v>
      </c>
      <c r="D286" s="4" t="s">
        <v>375</v>
      </c>
      <c r="E286" s="4" t="s">
        <v>386</v>
      </c>
      <c r="F286" s="4">
        <v>14.39</v>
      </c>
      <c r="G286" s="4">
        <v>14.5406862123404</v>
      </c>
      <c r="H286" s="4">
        <v>0.232557314478028</v>
      </c>
      <c r="J286" s="3">
        <v>0</v>
      </c>
      <c r="K286" s="4">
        <v>81.98</v>
      </c>
      <c r="N286" s="4"/>
      <c r="O286" s="4"/>
      <c r="P286" s="4"/>
    </row>
    <row r="287" spans="1:16">
      <c r="A287" s="3" t="b">
        <v>1</v>
      </c>
      <c r="B287" s="3">
        <v>151</v>
      </c>
      <c r="C287" s="4" t="s">
        <v>393</v>
      </c>
      <c r="D287" s="4" t="s">
        <v>375</v>
      </c>
      <c r="E287" s="4" t="s">
        <v>376</v>
      </c>
      <c r="F287" s="4">
        <v>15.97</v>
      </c>
      <c r="G287" s="4">
        <v>15.5769303281121</v>
      </c>
      <c r="H287" s="4">
        <v>0.348930918613128</v>
      </c>
      <c r="J287" s="3">
        <v>0</v>
      </c>
      <c r="K287" s="4">
        <v>81.89</v>
      </c>
      <c r="N287" s="4"/>
      <c r="O287" s="4"/>
      <c r="P287" s="4"/>
    </row>
    <row r="288" spans="1:16">
      <c r="A288" s="3" t="b">
        <v>1</v>
      </c>
      <c r="B288" s="3">
        <v>16776975</v>
      </c>
      <c r="C288" s="4" t="s">
        <v>394</v>
      </c>
      <c r="D288" s="4" t="s">
        <v>375</v>
      </c>
      <c r="E288" s="4" t="s">
        <v>378</v>
      </c>
      <c r="F288" s="4">
        <v>17.21</v>
      </c>
      <c r="G288" s="4">
        <v>16.8249282641612</v>
      </c>
      <c r="H288" s="4">
        <v>0.374307254306514</v>
      </c>
      <c r="J288" s="3">
        <v>0</v>
      </c>
      <c r="K288" s="4">
        <v>81.85</v>
      </c>
      <c r="N288" s="4"/>
      <c r="O288" s="4"/>
      <c r="P288" s="4"/>
    </row>
    <row r="289" spans="1:16">
      <c r="A289" s="3" t="b">
        <v>1</v>
      </c>
      <c r="B289" s="3">
        <v>4210688</v>
      </c>
      <c r="C289" s="4" t="s">
        <v>395</v>
      </c>
      <c r="D289" s="4" t="s">
        <v>375</v>
      </c>
      <c r="E289" s="4" t="s">
        <v>380</v>
      </c>
      <c r="F289" s="4">
        <v>15.33</v>
      </c>
      <c r="G289" s="4">
        <v>15.0251413512041</v>
      </c>
      <c r="H289" s="4">
        <v>0.266970224752039</v>
      </c>
      <c r="J289" s="3">
        <v>0</v>
      </c>
      <c r="K289" s="4">
        <v>81.87</v>
      </c>
      <c r="N289" s="4"/>
      <c r="O289" s="4"/>
      <c r="P289" s="4"/>
    </row>
    <row r="290" spans="1:16">
      <c r="A290" s="3" t="b">
        <v>1</v>
      </c>
      <c r="B290" s="3">
        <v>4227327</v>
      </c>
      <c r="C290" s="4" t="s">
        <v>396</v>
      </c>
      <c r="D290" s="4" t="s">
        <v>375</v>
      </c>
      <c r="E290" s="4" t="s">
        <v>382</v>
      </c>
      <c r="F290" s="4">
        <v>16.08</v>
      </c>
      <c r="G290" s="4">
        <v>15.5216343932579</v>
      </c>
      <c r="H290" s="4">
        <v>0.488146934014762</v>
      </c>
      <c r="J290" s="3">
        <v>0</v>
      </c>
      <c r="K290" s="4">
        <v>81.9</v>
      </c>
      <c r="N290" s="4"/>
      <c r="O290" s="4"/>
      <c r="P290" s="4"/>
    </row>
    <row r="291" spans="1:11">
      <c r="A291" s="3" t="b">
        <v>1</v>
      </c>
      <c r="B291" s="3">
        <v>16581273</v>
      </c>
      <c r="C291" s="4" t="s">
        <v>397</v>
      </c>
      <c r="D291" s="4" t="s">
        <v>375</v>
      </c>
      <c r="E291" s="4" t="s">
        <v>384</v>
      </c>
      <c r="F291" s="4">
        <v>15.51</v>
      </c>
      <c r="G291" s="4">
        <v>14.7896786714328</v>
      </c>
      <c r="H291" s="4">
        <v>0.627705590878161</v>
      </c>
      <c r="J291" s="3">
        <v>0</v>
      </c>
      <c r="K291" s="4">
        <v>81.76</v>
      </c>
    </row>
    <row r="292" spans="1:11">
      <c r="A292" s="3" t="b">
        <v>1</v>
      </c>
      <c r="B292" s="3">
        <v>2540728</v>
      </c>
      <c r="C292" s="4" t="s">
        <v>398</v>
      </c>
      <c r="D292" s="4" t="s">
        <v>375</v>
      </c>
      <c r="E292" s="4" t="s">
        <v>386</v>
      </c>
      <c r="F292" s="4">
        <v>14.81</v>
      </c>
      <c r="G292" s="4">
        <v>14.5406862123404</v>
      </c>
      <c r="H292" s="4">
        <v>0.232557314478028</v>
      </c>
      <c r="J292" s="3">
        <v>0</v>
      </c>
      <c r="K292" s="4">
        <v>82</v>
      </c>
    </row>
    <row r="293" spans="1:11">
      <c r="A293" s="3" t="b">
        <v>1</v>
      </c>
      <c r="B293" s="3">
        <v>16744448</v>
      </c>
      <c r="C293" s="4" t="s">
        <v>399</v>
      </c>
      <c r="D293" s="4" t="s">
        <v>375</v>
      </c>
      <c r="E293" s="4" t="s">
        <v>400</v>
      </c>
      <c r="F293" s="4">
        <v>17.14</v>
      </c>
      <c r="G293" s="4">
        <v>17.2021287137093</v>
      </c>
      <c r="H293" s="4">
        <v>0.175492266714007</v>
      </c>
      <c r="J293" s="3">
        <v>0</v>
      </c>
      <c r="K293" s="4">
        <v>81.8</v>
      </c>
    </row>
    <row r="294" spans="1:11">
      <c r="A294" s="3" t="b">
        <v>1</v>
      </c>
      <c r="B294" s="3">
        <v>255</v>
      </c>
      <c r="C294" s="4" t="s">
        <v>401</v>
      </c>
      <c r="D294" s="4" t="s">
        <v>375</v>
      </c>
      <c r="E294" s="4" t="s">
        <v>402</v>
      </c>
      <c r="F294" s="4">
        <v>14.88</v>
      </c>
      <c r="G294" s="4">
        <v>15.0179964452959</v>
      </c>
      <c r="H294" s="4">
        <v>0.200423188631097</v>
      </c>
      <c r="J294" s="3">
        <v>0</v>
      </c>
      <c r="K294" s="4">
        <v>81.82</v>
      </c>
    </row>
    <row r="295" spans="1:11">
      <c r="A295" s="3" t="b">
        <v>1</v>
      </c>
      <c r="B295" s="3">
        <v>3200768</v>
      </c>
      <c r="C295" s="4" t="s">
        <v>403</v>
      </c>
      <c r="D295" s="4" t="s">
        <v>375</v>
      </c>
      <c r="E295" s="4" t="s">
        <v>404</v>
      </c>
      <c r="F295" s="4">
        <v>15.34</v>
      </c>
      <c r="G295" s="4">
        <v>15.8878741477102</v>
      </c>
      <c r="H295" s="4">
        <v>0.503894201393312</v>
      </c>
      <c r="J295" s="3">
        <v>0</v>
      </c>
      <c r="K295" s="4">
        <v>81.82</v>
      </c>
    </row>
    <row r="296" spans="1:11">
      <c r="A296" s="3" t="b">
        <v>1</v>
      </c>
      <c r="B296" s="3">
        <v>16711935</v>
      </c>
      <c r="C296" s="4" t="s">
        <v>405</v>
      </c>
      <c r="D296" s="4" t="s">
        <v>375</v>
      </c>
      <c r="E296" s="4" t="s">
        <v>406</v>
      </c>
      <c r="F296" s="4">
        <v>14.4</v>
      </c>
      <c r="G296" s="4">
        <v>14.8462748867932</v>
      </c>
      <c r="H296" s="4">
        <v>0.418673426931086</v>
      </c>
      <c r="J296" s="3">
        <v>0</v>
      </c>
      <c r="K296" s="4">
        <v>81.83</v>
      </c>
    </row>
    <row r="297" spans="1:11">
      <c r="A297" s="3" t="b">
        <v>1</v>
      </c>
      <c r="B297" s="3">
        <v>8421504</v>
      </c>
      <c r="C297" s="4" t="s">
        <v>407</v>
      </c>
      <c r="D297" s="4" t="s">
        <v>375</v>
      </c>
      <c r="E297" s="4" t="s">
        <v>408</v>
      </c>
      <c r="F297" s="4">
        <v>17.95</v>
      </c>
      <c r="G297" s="4">
        <v>18.1479287723582</v>
      </c>
      <c r="H297" s="4">
        <v>0.349434129593603</v>
      </c>
      <c r="J297" s="3">
        <v>0</v>
      </c>
      <c r="K297" s="4">
        <v>81.81</v>
      </c>
    </row>
    <row r="298" spans="1:11">
      <c r="A298" s="3" t="b">
        <v>1</v>
      </c>
      <c r="B298" s="3">
        <v>1234938</v>
      </c>
      <c r="C298" s="4" t="s">
        <v>409</v>
      </c>
      <c r="D298" s="4" t="s">
        <v>375</v>
      </c>
      <c r="E298" s="4" t="s">
        <v>410</v>
      </c>
      <c r="F298" s="4">
        <v>16.48</v>
      </c>
      <c r="G298" s="4">
        <v>16.7740574946917</v>
      </c>
      <c r="H298" s="4">
        <v>0.483944894644019</v>
      </c>
      <c r="J298" s="3">
        <v>0</v>
      </c>
      <c r="K298" s="4">
        <v>81.77</v>
      </c>
    </row>
    <row r="299" spans="1:11">
      <c r="A299" s="3" t="b">
        <v>1</v>
      </c>
      <c r="B299" s="3">
        <v>151</v>
      </c>
      <c r="C299" s="4" t="s">
        <v>411</v>
      </c>
      <c r="D299" s="4" t="s">
        <v>375</v>
      </c>
      <c r="E299" s="4" t="s">
        <v>412</v>
      </c>
      <c r="F299" s="4">
        <v>18.16</v>
      </c>
      <c r="G299" s="4">
        <v>18.3906780688244</v>
      </c>
      <c r="H299" s="4">
        <v>0.311579129543219</v>
      </c>
      <c r="J299" s="3">
        <v>0</v>
      </c>
      <c r="K299" s="4">
        <v>81.89</v>
      </c>
    </row>
    <row r="300" spans="1:11">
      <c r="A300" s="3" t="b">
        <v>1</v>
      </c>
      <c r="B300" s="3">
        <v>16776975</v>
      </c>
      <c r="C300" s="4" t="s">
        <v>413</v>
      </c>
      <c r="D300" s="4" t="s">
        <v>375</v>
      </c>
      <c r="E300" s="4" t="s">
        <v>414</v>
      </c>
      <c r="F300" s="4">
        <v>17.88</v>
      </c>
      <c r="G300" s="4">
        <v>18.1157592178559</v>
      </c>
      <c r="H300" s="4">
        <v>0.208494097939563</v>
      </c>
      <c r="J300" s="3">
        <v>0</v>
      </c>
      <c r="K300" s="4">
        <v>81.85</v>
      </c>
    </row>
    <row r="301" spans="1:11">
      <c r="A301" s="3" t="b">
        <v>1</v>
      </c>
      <c r="B301" s="3">
        <v>4210688</v>
      </c>
      <c r="C301" s="4" t="s">
        <v>415</v>
      </c>
      <c r="D301" s="4" t="s">
        <v>375</v>
      </c>
      <c r="E301" s="4" t="s">
        <v>416</v>
      </c>
      <c r="F301" s="4">
        <v>17.7</v>
      </c>
      <c r="G301" s="4">
        <v>17.9357922049137</v>
      </c>
      <c r="H301" s="4">
        <v>0.242534833443016</v>
      </c>
      <c r="J301" s="3">
        <v>0</v>
      </c>
      <c r="K301" s="4">
        <v>81.82</v>
      </c>
    </row>
    <row r="302" spans="1:15">
      <c r="A302" s="3" t="b">
        <v>1</v>
      </c>
      <c r="B302" s="3">
        <v>4227327</v>
      </c>
      <c r="C302" s="4" t="s">
        <v>417</v>
      </c>
      <c r="D302" s="4" t="s">
        <v>375</v>
      </c>
      <c r="E302" s="4" t="s">
        <v>418</v>
      </c>
      <c r="F302" s="4">
        <v>16.59</v>
      </c>
      <c r="G302" s="4">
        <v>16.7993798516759</v>
      </c>
      <c r="H302" s="4">
        <v>0.179804201832602</v>
      </c>
      <c r="J302" s="3">
        <v>0</v>
      </c>
      <c r="K302" s="4">
        <v>81.8</v>
      </c>
      <c r="M302" s="4"/>
      <c r="N302" s="4"/>
      <c r="O302" s="4"/>
    </row>
    <row r="303" spans="1:15">
      <c r="A303" s="3" t="b">
        <v>1</v>
      </c>
      <c r="B303" s="3">
        <v>16581273</v>
      </c>
      <c r="C303" s="4" t="s">
        <v>419</v>
      </c>
      <c r="D303" s="4" t="s">
        <v>375</v>
      </c>
      <c r="E303" s="4" t="s">
        <v>420</v>
      </c>
      <c r="F303" s="4">
        <v>18.07</v>
      </c>
      <c r="G303" s="4">
        <v>18.07</v>
      </c>
      <c r="H303" s="4">
        <v>0</v>
      </c>
      <c r="J303" s="3">
        <v>0</v>
      </c>
      <c r="K303" s="4">
        <v>81.73</v>
      </c>
      <c r="M303" s="4"/>
      <c r="N303" s="4"/>
      <c r="O303" s="4"/>
    </row>
    <row r="304" spans="1:15">
      <c r="A304" s="3" t="b">
        <v>1</v>
      </c>
      <c r="B304" s="3">
        <v>2540728</v>
      </c>
      <c r="C304" s="4" t="s">
        <v>421</v>
      </c>
      <c r="D304" s="4" t="s">
        <v>375</v>
      </c>
      <c r="E304" s="4" t="s">
        <v>422</v>
      </c>
      <c r="F304" s="4">
        <v>17.37</v>
      </c>
      <c r="G304" s="4">
        <v>17.5979875486741</v>
      </c>
      <c r="H304" s="4">
        <v>0.245943255029091</v>
      </c>
      <c r="J304" s="3">
        <v>0</v>
      </c>
      <c r="K304" s="4">
        <v>81.81</v>
      </c>
      <c r="M304" s="4"/>
      <c r="N304" s="4"/>
      <c r="O304" s="4"/>
    </row>
    <row r="305" spans="1:15">
      <c r="A305" s="3" t="b">
        <v>1</v>
      </c>
      <c r="B305" s="3">
        <v>16744448</v>
      </c>
      <c r="C305" s="4" t="s">
        <v>423</v>
      </c>
      <c r="D305" s="4" t="s">
        <v>375</v>
      </c>
      <c r="E305" s="4" t="s">
        <v>424</v>
      </c>
      <c r="F305" s="4">
        <v>16.3</v>
      </c>
      <c r="G305" s="4">
        <v>16.4065785506391</v>
      </c>
      <c r="H305" s="4">
        <v>0.0978052562787885</v>
      </c>
      <c r="J305" s="3">
        <v>0</v>
      </c>
      <c r="K305" s="4">
        <v>81.73</v>
      </c>
      <c r="M305" s="4"/>
      <c r="N305" s="4"/>
      <c r="O305" s="4"/>
    </row>
    <row r="306" spans="1:15">
      <c r="A306" s="3" t="b">
        <v>1</v>
      </c>
      <c r="B306" s="3">
        <v>255</v>
      </c>
      <c r="C306" s="4" t="s">
        <v>425</v>
      </c>
      <c r="D306" s="4" t="s">
        <v>375</v>
      </c>
      <c r="E306" s="4" t="s">
        <v>426</v>
      </c>
      <c r="F306" s="4">
        <v>15.61</v>
      </c>
      <c r="G306" s="4">
        <v>15.7344436030885</v>
      </c>
      <c r="H306" s="4">
        <v>0.109774559885324</v>
      </c>
      <c r="J306" s="3">
        <v>0</v>
      </c>
      <c r="K306" s="4">
        <v>81.77</v>
      </c>
      <c r="M306" s="4"/>
      <c r="N306" s="4"/>
      <c r="O306" s="4"/>
    </row>
    <row r="307" spans="1:15">
      <c r="A307" s="3" t="b">
        <v>1</v>
      </c>
      <c r="B307" s="3">
        <v>3200768</v>
      </c>
      <c r="C307" s="4" t="s">
        <v>427</v>
      </c>
      <c r="D307" s="4" t="s">
        <v>375</v>
      </c>
      <c r="E307" s="4" t="s">
        <v>428</v>
      </c>
      <c r="F307" s="4">
        <v>17.3</v>
      </c>
      <c r="G307" s="4">
        <v>17.5214472844155</v>
      </c>
      <c r="H307" s="4">
        <v>0.318794201346052</v>
      </c>
      <c r="J307" s="3">
        <v>0</v>
      </c>
      <c r="K307" s="4">
        <v>81.93</v>
      </c>
      <c r="M307" s="4"/>
      <c r="N307" s="4"/>
      <c r="O307" s="4"/>
    </row>
    <row r="308" spans="1:15">
      <c r="A308" s="3" t="b">
        <v>1</v>
      </c>
      <c r="B308" s="3">
        <v>16711935</v>
      </c>
      <c r="C308" s="4" t="s">
        <v>429</v>
      </c>
      <c r="D308" s="4" t="s">
        <v>375</v>
      </c>
      <c r="E308" s="4" t="s">
        <v>430</v>
      </c>
      <c r="F308" s="4">
        <v>16.24</v>
      </c>
      <c r="G308" s="4">
        <v>16.6980258010154</v>
      </c>
      <c r="H308" s="4">
        <v>0.646225593780206</v>
      </c>
      <c r="J308" s="3">
        <v>0</v>
      </c>
      <c r="K308" s="4">
        <v>81.87</v>
      </c>
      <c r="M308" s="4"/>
      <c r="N308" s="4"/>
      <c r="O308" s="4"/>
    </row>
    <row r="309" spans="1:15">
      <c r="A309" s="3" t="b">
        <v>1</v>
      </c>
      <c r="B309" s="3">
        <v>8421504</v>
      </c>
      <c r="C309" s="4" t="s">
        <v>431</v>
      </c>
      <c r="D309" s="4" t="s">
        <v>375</v>
      </c>
      <c r="E309" s="4" t="s">
        <v>432</v>
      </c>
      <c r="F309" s="4">
        <v>18.43</v>
      </c>
      <c r="G309" s="4">
        <v>18.6224690250618</v>
      </c>
      <c r="H309" s="4">
        <v>0.270541564652862</v>
      </c>
      <c r="J309" s="3">
        <v>0</v>
      </c>
      <c r="K309" s="4">
        <v>81.91</v>
      </c>
      <c r="M309" s="4"/>
      <c r="N309" s="4"/>
      <c r="O309" s="4"/>
    </row>
    <row r="310" spans="1:15">
      <c r="A310" s="3" t="b">
        <v>1</v>
      </c>
      <c r="B310" s="3">
        <v>1234938</v>
      </c>
      <c r="C310" s="4" t="s">
        <v>433</v>
      </c>
      <c r="D310" s="4" t="s">
        <v>375</v>
      </c>
      <c r="E310" s="4" t="s">
        <v>434</v>
      </c>
      <c r="F310" s="4">
        <v>18.54</v>
      </c>
      <c r="G310" s="4">
        <v>18.8467189151488</v>
      </c>
      <c r="H310" s="4">
        <v>0.336363603114994</v>
      </c>
      <c r="J310" s="3">
        <v>0</v>
      </c>
      <c r="K310" s="4">
        <v>81.85</v>
      </c>
      <c r="M310" s="4"/>
      <c r="N310" s="4"/>
      <c r="O310" s="4"/>
    </row>
    <row r="311" spans="1:15">
      <c r="A311" s="3" t="b">
        <v>1</v>
      </c>
      <c r="B311" s="3">
        <v>151</v>
      </c>
      <c r="C311" s="4" t="s">
        <v>435</v>
      </c>
      <c r="D311" s="4" t="s">
        <v>375</v>
      </c>
      <c r="E311" s="4" t="s">
        <v>436</v>
      </c>
      <c r="F311" s="4">
        <v>18.23</v>
      </c>
      <c r="G311" s="4">
        <v>18.5269825639246</v>
      </c>
      <c r="H311" s="4">
        <v>0.280789571138211</v>
      </c>
      <c r="J311" s="3">
        <v>0</v>
      </c>
      <c r="K311" s="4">
        <v>81.99</v>
      </c>
      <c r="M311" s="4"/>
      <c r="N311" s="4"/>
      <c r="O311" s="4"/>
    </row>
    <row r="312" spans="1:15">
      <c r="A312" s="3" t="b">
        <v>1</v>
      </c>
      <c r="B312" s="3">
        <v>16776975</v>
      </c>
      <c r="C312" s="4" t="s">
        <v>437</v>
      </c>
      <c r="D312" s="4" t="s">
        <v>375</v>
      </c>
      <c r="E312" s="4" t="s">
        <v>438</v>
      </c>
      <c r="F312" s="4">
        <v>16.4</v>
      </c>
      <c r="G312" s="4">
        <v>16.7363410958732</v>
      </c>
      <c r="H312" s="4">
        <v>0.347318000460221</v>
      </c>
      <c r="J312" s="3">
        <v>0</v>
      </c>
      <c r="K312" s="4">
        <v>81.83</v>
      </c>
      <c r="M312" s="4"/>
      <c r="N312" s="4"/>
      <c r="O312" s="4"/>
    </row>
    <row r="313" spans="1:15">
      <c r="A313" s="3" t="b">
        <v>1</v>
      </c>
      <c r="B313" s="3">
        <v>4210688</v>
      </c>
      <c r="C313" s="4" t="s">
        <v>439</v>
      </c>
      <c r="D313" s="4" t="s">
        <v>375</v>
      </c>
      <c r="E313" s="4" t="s">
        <v>440</v>
      </c>
      <c r="F313" s="4">
        <v>16.63</v>
      </c>
      <c r="G313" s="4">
        <v>17.0475983948344</v>
      </c>
      <c r="H313" s="4">
        <v>0.537443465545677</v>
      </c>
      <c r="J313" s="3">
        <v>0</v>
      </c>
      <c r="K313" s="4">
        <v>81.89</v>
      </c>
      <c r="M313" s="4"/>
      <c r="N313" s="4"/>
      <c r="O313" s="4"/>
    </row>
    <row r="314" spans="1:15">
      <c r="A314" s="3" t="b">
        <v>1</v>
      </c>
      <c r="B314" s="3">
        <v>4227327</v>
      </c>
      <c r="C314" s="4" t="s">
        <v>441</v>
      </c>
      <c r="D314" s="4" t="s">
        <v>375</v>
      </c>
      <c r="E314" s="4" t="s">
        <v>442</v>
      </c>
      <c r="F314" s="4">
        <v>16.15</v>
      </c>
      <c r="G314" s="4">
        <v>16.5694575544033</v>
      </c>
      <c r="H314" s="4">
        <v>0.368130104653788</v>
      </c>
      <c r="J314" s="3">
        <v>0</v>
      </c>
      <c r="K314" s="4">
        <v>82.03</v>
      </c>
      <c r="M314" s="4"/>
      <c r="N314" s="4"/>
      <c r="O314" s="4"/>
    </row>
    <row r="315" spans="1:15">
      <c r="A315" s="3" t="b">
        <v>1</v>
      </c>
      <c r="B315" s="3">
        <v>16581273</v>
      </c>
      <c r="C315" s="4" t="s">
        <v>443</v>
      </c>
      <c r="D315" s="4" t="s">
        <v>375</v>
      </c>
      <c r="E315" s="4" t="s">
        <v>444</v>
      </c>
      <c r="F315" s="4">
        <v>16.66</v>
      </c>
      <c r="G315" s="4">
        <v>16.9720847556634</v>
      </c>
      <c r="H315" s="4">
        <v>0.364963775938119</v>
      </c>
      <c r="J315" s="3">
        <v>0</v>
      </c>
      <c r="K315" s="4">
        <v>81.92</v>
      </c>
      <c r="M315" s="4"/>
      <c r="N315" s="4"/>
      <c r="O315" s="4"/>
    </row>
    <row r="316" spans="1:15">
      <c r="A316" s="3" t="b">
        <v>1</v>
      </c>
      <c r="B316" s="3">
        <v>2540728</v>
      </c>
      <c r="C316" s="4" t="s">
        <v>445</v>
      </c>
      <c r="D316" s="4" t="s">
        <v>375</v>
      </c>
      <c r="E316" s="4" t="s">
        <v>446</v>
      </c>
      <c r="F316" s="4">
        <v>18.09</v>
      </c>
      <c r="G316" s="4">
        <v>18.3864033286539</v>
      </c>
      <c r="H316" s="4">
        <v>0.291290918879667</v>
      </c>
      <c r="J316" s="3">
        <v>0</v>
      </c>
      <c r="K316" s="4">
        <v>82</v>
      </c>
      <c r="M316" s="4"/>
      <c r="N316" s="4"/>
      <c r="O316" s="4"/>
    </row>
    <row r="317" spans="1:15">
      <c r="A317" s="3" t="b">
        <v>1</v>
      </c>
      <c r="B317" s="3">
        <v>16744448</v>
      </c>
      <c r="C317" s="4" t="s">
        <v>447</v>
      </c>
      <c r="D317" s="4" t="s">
        <v>375</v>
      </c>
      <c r="E317" s="4" t="s">
        <v>400</v>
      </c>
      <c r="F317" s="4">
        <v>17.07</v>
      </c>
      <c r="G317" s="4">
        <v>17.2021287137093</v>
      </c>
      <c r="H317" s="4">
        <v>0.175492266714007</v>
      </c>
      <c r="J317" s="3">
        <v>0</v>
      </c>
      <c r="K317" s="4">
        <v>81.87</v>
      </c>
      <c r="M317" s="4"/>
      <c r="N317" s="4"/>
      <c r="O317" s="4"/>
    </row>
    <row r="318" spans="1:15">
      <c r="A318" s="3" t="b">
        <v>1</v>
      </c>
      <c r="B318" s="3">
        <v>255</v>
      </c>
      <c r="C318" s="4" t="s">
        <v>448</v>
      </c>
      <c r="D318" s="4" t="s">
        <v>375</v>
      </c>
      <c r="E318" s="4" t="s">
        <v>402</v>
      </c>
      <c r="F318" s="4">
        <v>14.93</v>
      </c>
      <c r="G318" s="4">
        <v>15.0179964452959</v>
      </c>
      <c r="H318" s="4">
        <v>0.200423188631097</v>
      </c>
      <c r="J318" s="3">
        <v>0</v>
      </c>
      <c r="K318" s="4">
        <v>81.86</v>
      </c>
      <c r="M318" s="4"/>
      <c r="N318" s="4"/>
      <c r="O318" s="4"/>
    </row>
    <row r="319" spans="1:15">
      <c r="A319" s="3" t="b">
        <v>1</v>
      </c>
      <c r="B319" s="3">
        <v>3200768</v>
      </c>
      <c r="C319" s="4" t="s">
        <v>449</v>
      </c>
      <c r="D319" s="4" t="s">
        <v>375</v>
      </c>
      <c r="E319" s="4" t="s">
        <v>404</v>
      </c>
      <c r="F319" s="4">
        <v>15.99</v>
      </c>
      <c r="G319" s="4">
        <v>15.8878741477102</v>
      </c>
      <c r="H319" s="4">
        <v>0.503894201393312</v>
      </c>
      <c r="J319" s="3">
        <v>0</v>
      </c>
      <c r="K319" s="4">
        <v>81.82</v>
      </c>
      <c r="M319" s="4"/>
      <c r="N319" s="4"/>
      <c r="O319" s="4"/>
    </row>
    <row r="320" spans="1:15">
      <c r="A320" s="3" t="b">
        <v>1</v>
      </c>
      <c r="B320" s="3">
        <v>16711935</v>
      </c>
      <c r="C320" s="4" t="s">
        <v>450</v>
      </c>
      <c r="D320" s="4" t="s">
        <v>375</v>
      </c>
      <c r="E320" s="4" t="s">
        <v>406</v>
      </c>
      <c r="F320" s="4">
        <v>14.9</v>
      </c>
      <c r="G320" s="4">
        <v>14.8462748867932</v>
      </c>
      <c r="H320" s="4">
        <v>0.418673426931086</v>
      </c>
      <c r="J320" s="3">
        <v>0</v>
      </c>
      <c r="K320" s="4">
        <v>81.89</v>
      </c>
      <c r="M320" s="4"/>
      <c r="N320" s="4"/>
      <c r="O320" s="4"/>
    </row>
    <row r="321" spans="1:15">
      <c r="A321" s="3" t="b">
        <v>1</v>
      </c>
      <c r="B321" s="3">
        <v>8421504</v>
      </c>
      <c r="C321" s="4" t="s">
        <v>451</v>
      </c>
      <c r="D321" s="4" t="s">
        <v>375</v>
      </c>
      <c r="E321" s="4" t="s">
        <v>408</v>
      </c>
      <c r="F321" s="4">
        <v>17.94</v>
      </c>
      <c r="G321" s="4">
        <v>18.1479287723582</v>
      </c>
      <c r="H321" s="4">
        <v>0.349434129593603</v>
      </c>
      <c r="J321" s="3">
        <v>0</v>
      </c>
      <c r="K321" s="4">
        <v>81.76</v>
      </c>
      <c r="M321" s="4"/>
      <c r="N321" s="4"/>
      <c r="O321" s="4"/>
    </row>
    <row r="322" spans="1:15">
      <c r="A322" s="3" t="b">
        <v>1</v>
      </c>
      <c r="B322" s="3">
        <v>1234938</v>
      </c>
      <c r="C322" s="4" t="s">
        <v>452</v>
      </c>
      <c r="D322" s="4" t="s">
        <v>375</v>
      </c>
      <c r="E322" s="4" t="s">
        <v>410</v>
      </c>
      <c r="F322" s="4">
        <v>17.33</v>
      </c>
      <c r="G322" s="4">
        <v>16.7740574946917</v>
      </c>
      <c r="H322" s="4">
        <v>0.483944894644019</v>
      </c>
      <c r="J322" s="3">
        <v>0</v>
      </c>
      <c r="K322" s="4">
        <v>81.78</v>
      </c>
      <c r="M322" s="4"/>
      <c r="N322" s="4"/>
      <c r="O322" s="4"/>
    </row>
    <row r="323" spans="1:15">
      <c r="A323" s="3" t="b">
        <v>1</v>
      </c>
      <c r="B323" s="3">
        <v>151</v>
      </c>
      <c r="C323" s="4" t="s">
        <v>453</v>
      </c>
      <c r="D323" s="4" t="s">
        <v>375</v>
      </c>
      <c r="E323" s="4" t="s">
        <v>412</v>
      </c>
      <c r="F323" s="4">
        <v>18.74</v>
      </c>
      <c r="G323" s="4">
        <v>18.3906780688244</v>
      </c>
      <c r="H323" s="4">
        <v>0.311579129543219</v>
      </c>
      <c r="J323" s="3">
        <v>0</v>
      </c>
      <c r="K323" s="4">
        <v>81.83</v>
      </c>
      <c r="M323" s="4"/>
      <c r="N323" s="4"/>
      <c r="O323" s="4"/>
    </row>
    <row r="324" spans="1:15">
      <c r="A324" s="3" t="b">
        <v>1</v>
      </c>
      <c r="B324" s="3">
        <v>16776975</v>
      </c>
      <c r="C324" s="4" t="s">
        <v>454</v>
      </c>
      <c r="D324" s="4" t="s">
        <v>375</v>
      </c>
      <c r="E324" s="4" t="s">
        <v>414</v>
      </c>
      <c r="F324" s="4">
        <v>18.19</v>
      </c>
      <c r="G324" s="4">
        <v>18.1157592178559</v>
      </c>
      <c r="H324" s="4">
        <v>0.208494097939563</v>
      </c>
      <c r="J324" s="3">
        <v>0</v>
      </c>
      <c r="K324" s="4">
        <v>81.86</v>
      </c>
      <c r="M324" s="4"/>
      <c r="N324" s="4"/>
      <c r="O324" s="4"/>
    </row>
    <row r="325" spans="1:15">
      <c r="A325" s="3" t="b">
        <v>1</v>
      </c>
      <c r="B325" s="3">
        <v>4210688</v>
      </c>
      <c r="C325" s="4" t="s">
        <v>455</v>
      </c>
      <c r="D325" s="4" t="s">
        <v>375</v>
      </c>
      <c r="E325" s="4" t="s">
        <v>416</v>
      </c>
      <c r="F325" s="4">
        <v>18.18</v>
      </c>
      <c r="G325" s="4">
        <v>17.9357922049137</v>
      </c>
      <c r="H325" s="4">
        <v>0.242534833443016</v>
      </c>
      <c r="J325" s="3">
        <v>0</v>
      </c>
      <c r="K325" s="4">
        <v>81.8</v>
      </c>
      <c r="M325" s="4"/>
      <c r="N325" s="4"/>
      <c r="O325" s="4"/>
    </row>
    <row r="326" spans="1:15">
      <c r="A326" s="3" t="b">
        <v>1</v>
      </c>
      <c r="B326" s="3">
        <v>4227327</v>
      </c>
      <c r="C326" s="4" t="s">
        <v>456</v>
      </c>
      <c r="D326" s="4" t="s">
        <v>375</v>
      </c>
      <c r="E326" s="4" t="s">
        <v>418</v>
      </c>
      <c r="F326" s="4">
        <v>16.89</v>
      </c>
      <c r="G326" s="4">
        <v>16.7993798516759</v>
      </c>
      <c r="H326" s="4">
        <v>0.179804201832602</v>
      </c>
      <c r="J326" s="3">
        <v>0</v>
      </c>
      <c r="K326" s="4">
        <v>81.84</v>
      </c>
      <c r="M326" s="4"/>
      <c r="N326" s="4"/>
      <c r="O326" s="4"/>
    </row>
    <row r="327" spans="1:15">
      <c r="A327" s="3" t="b">
        <v>0</v>
      </c>
      <c r="B327" s="3">
        <v>16581273</v>
      </c>
      <c r="C327" s="4" t="s">
        <v>457</v>
      </c>
      <c r="D327" s="4" t="s">
        <v>375</v>
      </c>
      <c r="E327" s="4" t="s">
        <v>420</v>
      </c>
      <c r="G327" s="4">
        <v>18.07</v>
      </c>
      <c r="H327" s="4">
        <v>0</v>
      </c>
      <c r="J327" s="3">
        <v>0</v>
      </c>
      <c r="K327" s="4">
        <v>81.64</v>
      </c>
      <c r="M327" s="4"/>
      <c r="N327" s="4"/>
      <c r="O327" s="4"/>
    </row>
    <row r="328" spans="1:15">
      <c r="A328" s="3" t="b">
        <v>1</v>
      </c>
      <c r="B328" s="3">
        <v>2540728</v>
      </c>
      <c r="C328" s="4" t="s">
        <v>458</v>
      </c>
      <c r="D328" s="4" t="s">
        <v>375</v>
      </c>
      <c r="E328" s="4" t="s">
        <v>422</v>
      </c>
      <c r="F328" s="4">
        <v>17.56</v>
      </c>
      <c r="G328" s="4">
        <v>17.5979875486741</v>
      </c>
      <c r="H328" s="4">
        <v>0.245943255029091</v>
      </c>
      <c r="J328" s="3">
        <v>0</v>
      </c>
      <c r="K328" s="4">
        <v>81.66</v>
      </c>
      <c r="M328" s="4"/>
      <c r="N328" s="4"/>
      <c r="O328" s="4"/>
    </row>
    <row r="329" spans="1:15">
      <c r="A329" s="3" t="b">
        <v>1</v>
      </c>
      <c r="B329" s="3">
        <v>16744448</v>
      </c>
      <c r="C329" s="4" t="s">
        <v>459</v>
      </c>
      <c r="D329" s="4" t="s">
        <v>375</v>
      </c>
      <c r="E329" s="4" t="s">
        <v>424</v>
      </c>
      <c r="F329" s="4">
        <v>16.43</v>
      </c>
      <c r="G329" s="4">
        <v>16.4065785506391</v>
      </c>
      <c r="H329" s="4">
        <v>0.0978052562787885</v>
      </c>
      <c r="J329" s="3">
        <v>0</v>
      </c>
      <c r="K329" s="4">
        <v>81.77</v>
      </c>
      <c r="M329" s="4"/>
      <c r="N329" s="4"/>
      <c r="O329" s="4"/>
    </row>
    <row r="330" spans="1:15">
      <c r="A330" s="3" t="b">
        <v>1</v>
      </c>
      <c r="B330" s="3">
        <v>255</v>
      </c>
      <c r="C330" s="4" t="s">
        <v>460</v>
      </c>
      <c r="D330" s="4" t="s">
        <v>375</v>
      </c>
      <c r="E330" s="4" t="s">
        <v>426</v>
      </c>
      <c r="F330" s="4">
        <v>15.81</v>
      </c>
      <c r="G330" s="4">
        <v>15.7344436030885</v>
      </c>
      <c r="H330" s="4">
        <v>0.109774559885324</v>
      </c>
      <c r="J330" s="3">
        <v>0</v>
      </c>
      <c r="K330" s="4">
        <v>81.8</v>
      </c>
      <c r="M330" s="4"/>
      <c r="N330" s="4"/>
      <c r="O330" s="4"/>
    </row>
    <row r="331" spans="1:15">
      <c r="A331" s="3" t="b">
        <v>1</v>
      </c>
      <c r="B331" s="3">
        <v>3200768</v>
      </c>
      <c r="C331" s="4" t="s">
        <v>461</v>
      </c>
      <c r="D331" s="4" t="s">
        <v>375</v>
      </c>
      <c r="E331" s="4" t="s">
        <v>428</v>
      </c>
      <c r="F331" s="4">
        <v>17.75</v>
      </c>
      <c r="G331" s="4">
        <v>17.5214472844155</v>
      </c>
      <c r="H331" s="4">
        <v>0.318794201346052</v>
      </c>
      <c r="J331" s="3">
        <v>0</v>
      </c>
      <c r="K331" s="4">
        <v>81.89</v>
      </c>
      <c r="M331" s="4"/>
      <c r="N331" s="4"/>
      <c r="O331" s="4"/>
    </row>
    <row r="332" spans="1:11">
      <c r="A332" s="3" t="b">
        <v>1</v>
      </c>
      <c r="B332" s="3">
        <v>16711935</v>
      </c>
      <c r="C332" s="4" t="s">
        <v>462</v>
      </c>
      <c r="D332" s="4" t="s">
        <v>375</v>
      </c>
      <c r="E332" s="4" t="s">
        <v>430</v>
      </c>
      <c r="F332" s="4">
        <v>17.15</v>
      </c>
      <c r="G332" s="4">
        <v>16.6980258010154</v>
      </c>
      <c r="H332" s="4">
        <v>0.646225593780206</v>
      </c>
      <c r="J332" s="3">
        <v>0</v>
      </c>
      <c r="K332" s="4">
        <v>81.84</v>
      </c>
    </row>
    <row r="333" spans="1:11">
      <c r="A333" s="3" t="b">
        <v>1</v>
      </c>
      <c r="B333" s="3">
        <v>8421504</v>
      </c>
      <c r="C333" s="4" t="s">
        <v>463</v>
      </c>
      <c r="D333" s="4" t="s">
        <v>375</v>
      </c>
      <c r="E333" s="4" t="s">
        <v>432</v>
      </c>
      <c r="F333" s="4">
        <v>18.51</v>
      </c>
      <c r="G333" s="4">
        <v>18.6224690250618</v>
      </c>
      <c r="H333" s="4">
        <v>0.270541564652862</v>
      </c>
      <c r="J333" s="3">
        <v>0</v>
      </c>
      <c r="K333" s="4">
        <v>81.88</v>
      </c>
    </row>
    <row r="334" spans="1:11">
      <c r="A334" s="3" t="b">
        <v>1</v>
      </c>
      <c r="B334" s="3">
        <v>1234938</v>
      </c>
      <c r="C334" s="4" t="s">
        <v>464</v>
      </c>
      <c r="D334" s="4" t="s">
        <v>375</v>
      </c>
      <c r="E334" s="4" t="s">
        <v>434</v>
      </c>
      <c r="F334" s="4">
        <v>18.79</v>
      </c>
      <c r="G334" s="4">
        <v>18.8467189151488</v>
      </c>
      <c r="H334" s="4">
        <v>0.336363603114994</v>
      </c>
      <c r="J334" s="3">
        <v>0</v>
      </c>
      <c r="K334" s="4">
        <v>81.9</v>
      </c>
    </row>
    <row r="335" spans="1:11">
      <c r="A335" s="3" t="b">
        <v>1</v>
      </c>
      <c r="B335" s="3">
        <v>151</v>
      </c>
      <c r="C335" s="4" t="s">
        <v>465</v>
      </c>
      <c r="D335" s="4" t="s">
        <v>375</v>
      </c>
      <c r="E335" s="4" t="s">
        <v>436</v>
      </c>
      <c r="F335" s="4">
        <v>18.56</v>
      </c>
      <c r="G335" s="4">
        <v>18.5269825639246</v>
      </c>
      <c r="H335" s="4">
        <v>0.280789571138211</v>
      </c>
      <c r="J335" s="3">
        <v>0</v>
      </c>
      <c r="K335" s="4">
        <v>81.97</v>
      </c>
    </row>
    <row r="336" spans="1:11">
      <c r="A336" s="3" t="b">
        <v>1</v>
      </c>
      <c r="B336" s="3">
        <v>16776975</v>
      </c>
      <c r="C336" s="4" t="s">
        <v>466</v>
      </c>
      <c r="D336" s="4" t="s">
        <v>375</v>
      </c>
      <c r="E336" s="4" t="s">
        <v>438</v>
      </c>
      <c r="F336" s="4">
        <v>16.72</v>
      </c>
      <c r="G336" s="4">
        <v>16.7363410958732</v>
      </c>
      <c r="H336" s="4">
        <v>0.347318000460221</v>
      </c>
      <c r="J336" s="3">
        <v>0</v>
      </c>
      <c r="K336" s="4">
        <v>81.9</v>
      </c>
    </row>
    <row r="337" spans="1:11">
      <c r="A337" s="3" t="b">
        <v>1</v>
      </c>
      <c r="B337" s="3">
        <v>4210688</v>
      </c>
      <c r="C337" s="4" t="s">
        <v>467</v>
      </c>
      <c r="D337" s="4" t="s">
        <v>375</v>
      </c>
      <c r="E337" s="4" t="s">
        <v>440</v>
      </c>
      <c r="F337" s="4">
        <v>16.85</v>
      </c>
      <c r="G337" s="4">
        <v>17.0475983948344</v>
      </c>
      <c r="H337" s="4">
        <v>0.537443465545677</v>
      </c>
      <c r="J337" s="3">
        <v>0</v>
      </c>
      <c r="K337" s="4">
        <v>81.91</v>
      </c>
    </row>
    <row r="338" spans="1:11">
      <c r="A338" s="3" t="b">
        <v>1</v>
      </c>
      <c r="B338" s="3">
        <v>4227327</v>
      </c>
      <c r="C338" s="4" t="s">
        <v>468</v>
      </c>
      <c r="D338" s="4" t="s">
        <v>375</v>
      </c>
      <c r="E338" s="4" t="s">
        <v>442</v>
      </c>
      <c r="F338" s="4">
        <v>16.71</v>
      </c>
      <c r="G338" s="4">
        <v>16.5694575544033</v>
      </c>
      <c r="H338" s="4">
        <v>0.368130104653788</v>
      </c>
      <c r="J338" s="3">
        <v>0</v>
      </c>
      <c r="K338" s="4">
        <v>81.47</v>
      </c>
    </row>
    <row r="339" spans="1:11">
      <c r="A339" s="3" t="b">
        <v>1</v>
      </c>
      <c r="B339" s="3">
        <v>16581273</v>
      </c>
      <c r="C339" s="4" t="s">
        <v>469</v>
      </c>
      <c r="D339" s="4" t="s">
        <v>375</v>
      </c>
      <c r="E339" s="4" t="s">
        <v>444</v>
      </c>
      <c r="F339" s="4">
        <v>16.88</v>
      </c>
      <c r="G339" s="4">
        <v>16.9720847556634</v>
      </c>
      <c r="H339" s="4">
        <v>0.364963775938119</v>
      </c>
      <c r="J339" s="3">
        <v>0</v>
      </c>
      <c r="K339" s="4">
        <v>81.86</v>
      </c>
    </row>
    <row r="340" spans="1:11">
      <c r="A340" s="3" t="b">
        <v>1</v>
      </c>
      <c r="B340" s="3">
        <v>2540728</v>
      </c>
      <c r="C340" s="4" t="s">
        <v>470</v>
      </c>
      <c r="D340" s="4" t="s">
        <v>375</v>
      </c>
      <c r="E340" s="4" t="s">
        <v>446</v>
      </c>
      <c r="F340" s="4">
        <v>18.39</v>
      </c>
      <c r="G340" s="4">
        <v>18.3864033286539</v>
      </c>
      <c r="H340" s="4">
        <v>0.291290918879667</v>
      </c>
      <c r="J340" s="3">
        <v>0</v>
      </c>
      <c r="K340" s="4">
        <v>81.87</v>
      </c>
    </row>
    <row r="341" spans="1:11">
      <c r="A341" s="3" t="b">
        <v>1</v>
      </c>
      <c r="B341" s="3">
        <v>16744448</v>
      </c>
      <c r="C341" s="4" t="s">
        <v>471</v>
      </c>
      <c r="D341" s="4" t="s">
        <v>375</v>
      </c>
      <c r="E341" s="4" t="s">
        <v>400</v>
      </c>
      <c r="F341" s="4">
        <v>17.4</v>
      </c>
      <c r="G341" s="4">
        <v>17.2021287137093</v>
      </c>
      <c r="H341" s="4">
        <v>0.175492266714007</v>
      </c>
      <c r="J341" s="3">
        <v>0</v>
      </c>
      <c r="K341" s="4">
        <v>81.9</v>
      </c>
    </row>
    <row r="342" spans="1:11">
      <c r="A342" s="3" t="b">
        <v>1</v>
      </c>
      <c r="B342" s="3">
        <v>255</v>
      </c>
      <c r="C342" s="4" t="s">
        <v>472</v>
      </c>
      <c r="D342" s="4" t="s">
        <v>375</v>
      </c>
      <c r="E342" s="4" t="s">
        <v>402</v>
      </c>
      <c r="F342" s="4">
        <v>15.25</v>
      </c>
      <c r="G342" s="4">
        <v>15.0179964452959</v>
      </c>
      <c r="H342" s="4">
        <v>0.200423188631097</v>
      </c>
      <c r="J342" s="3">
        <v>0</v>
      </c>
      <c r="K342" s="4">
        <v>81.85</v>
      </c>
    </row>
    <row r="343" spans="1:11">
      <c r="A343" s="3" t="b">
        <v>1</v>
      </c>
      <c r="B343" s="3">
        <v>3200768</v>
      </c>
      <c r="C343" s="4" t="s">
        <v>473</v>
      </c>
      <c r="D343" s="4" t="s">
        <v>375</v>
      </c>
      <c r="E343" s="4" t="s">
        <v>404</v>
      </c>
      <c r="F343" s="4">
        <v>16.33</v>
      </c>
      <c r="G343" s="4">
        <v>15.8878741477102</v>
      </c>
      <c r="H343" s="4">
        <v>0.503894201393312</v>
      </c>
      <c r="J343" s="3">
        <v>0</v>
      </c>
      <c r="K343" s="4">
        <v>81.76</v>
      </c>
    </row>
    <row r="344" spans="1:11">
      <c r="A344" s="3" t="b">
        <v>1</v>
      </c>
      <c r="B344" s="3">
        <v>16711935</v>
      </c>
      <c r="C344" s="4" t="s">
        <v>474</v>
      </c>
      <c r="D344" s="4" t="s">
        <v>375</v>
      </c>
      <c r="E344" s="4" t="s">
        <v>406</v>
      </c>
      <c r="F344" s="4">
        <v>15.24</v>
      </c>
      <c r="G344" s="4">
        <v>14.8462748867932</v>
      </c>
      <c r="H344" s="4">
        <v>0.418673426931086</v>
      </c>
      <c r="J344" s="3">
        <v>0</v>
      </c>
      <c r="K344" s="4">
        <v>81.84</v>
      </c>
    </row>
    <row r="345" spans="1:11">
      <c r="A345" s="3" t="b">
        <v>1</v>
      </c>
      <c r="B345" s="3">
        <v>8421504</v>
      </c>
      <c r="C345" s="4" t="s">
        <v>475</v>
      </c>
      <c r="D345" s="4" t="s">
        <v>375</v>
      </c>
      <c r="E345" s="4" t="s">
        <v>408</v>
      </c>
      <c r="F345" s="4">
        <v>18.55</v>
      </c>
      <c r="G345" s="4">
        <v>18.1479287723582</v>
      </c>
      <c r="H345" s="4">
        <v>0.349434129593603</v>
      </c>
      <c r="J345" s="3">
        <v>0</v>
      </c>
      <c r="K345" s="4">
        <v>81.83</v>
      </c>
    </row>
    <row r="346" spans="1:11">
      <c r="A346" s="3" t="b">
        <v>1</v>
      </c>
      <c r="B346" s="3">
        <v>1234938</v>
      </c>
      <c r="C346" s="4" t="s">
        <v>476</v>
      </c>
      <c r="D346" s="4" t="s">
        <v>375</v>
      </c>
      <c r="E346" s="4" t="s">
        <v>410</v>
      </c>
      <c r="F346" s="4">
        <v>16.51</v>
      </c>
      <c r="G346" s="4">
        <v>16.7740574946917</v>
      </c>
      <c r="H346" s="4">
        <v>0.483944894644019</v>
      </c>
      <c r="J346" s="3">
        <v>0</v>
      </c>
      <c r="K346" s="4">
        <v>81.8</v>
      </c>
    </row>
    <row r="347" spans="1:11">
      <c r="A347" s="3" t="b">
        <v>1</v>
      </c>
      <c r="B347" s="3">
        <v>151</v>
      </c>
      <c r="C347" s="4" t="s">
        <v>477</v>
      </c>
      <c r="D347" s="4" t="s">
        <v>375</v>
      </c>
      <c r="E347" s="4" t="s">
        <v>412</v>
      </c>
      <c r="F347" s="4">
        <v>18.27</v>
      </c>
      <c r="G347" s="4">
        <v>18.3906780688244</v>
      </c>
      <c r="H347" s="4">
        <v>0.311579129543219</v>
      </c>
      <c r="J347" s="3">
        <v>0</v>
      </c>
      <c r="K347" s="4">
        <v>81.91</v>
      </c>
    </row>
    <row r="348" spans="1:11">
      <c r="A348" s="3" t="b">
        <v>1</v>
      </c>
      <c r="B348" s="3">
        <v>16776975</v>
      </c>
      <c r="C348" s="4" t="s">
        <v>478</v>
      </c>
      <c r="D348" s="4" t="s">
        <v>375</v>
      </c>
      <c r="E348" s="4" t="s">
        <v>414</v>
      </c>
      <c r="F348" s="4">
        <v>18.28</v>
      </c>
      <c r="G348" s="4">
        <v>18.1157592178559</v>
      </c>
      <c r="H348" s="4">
        <v>0.208494097939563</v>
      </c>
      <c r="J348" s="3">
        <v>0</v>
      </c>
      <c r="K348" s="4">
        <v>81.82</v>
      </c>
    </row>
    <row r="349" spans="1:11">
      <c r="A349" s="3" t="b">
        <v>1</v>
      </c>
      <c r="B349" s="3">
        <v>4210688</v>
      </c>
      <c r="C349" s="4" t="s">
        <v>479</v>
      </c>
      <c r="D349" s="4" t="s">
        <v>375</v>
      </c>
      <c r="E349" s="4" t="s">
        <v>416</v>
      </c>
      <c r="F349" s="4">
        <v>17.93</v>
      </c>
      <c r="G349" s="4">
        <v>17.9357922049137</v>
      </c>
      <c r="H349" s="4">
        <v>0.242534833443016</v>
      </c>
      <c r="J349" s="3">
        <v>0</v>
      </c>
      <c r="K349" s="4">
        <v>81.82</v>
      </c>
    </row>
    <row r="350" spans="1:11">
      <c r="A350" s="3" t="b">
        <v>1</v>
      </c>
      <c r="B350" s="3">
        <v>4227327</v>
      </c>
      <c r="C350" s="4" t="s">
        <v>480</v>
      </c>
      <c r="D350" s="4" t="s">
        <v>375</v>
      </c>
      <c r="E350" s="4" t="s">
        <v>418</v>
      </c>
      <c r="F350" s="4">
        <v>16.92</v>
      </c>
      <c r="G350" s="4">
        <v>16.7993798516759</v>
      </c>
      <c r="H350" s="4">
        <v>0.179804201832602</v>
      </c>
      <c r="J350" s="3">
        <v>0</v>
      </c>
      <c r="K350" s="4">
        <v>81.77</v>
      </c>
    </row>
    <row r="351" spans="1:11">
      <c r="A351" s="3" t="b">
        <v>0</v>
      </c>
      <c r="B351" s="3">
        <v>16581273</v>
      </c>
      <c r="C351" s="4" t="s">
        <v>481</v>
      </c>
      <c r="D351" s="4" t="s">
        <v>375</v>
      </c>
      <c r="E351" s="4" t="s">
        <v>420</v>
      </c>
      <c r="G351" s="4">
        <v>18.07</v>
      </c>
      <c r="H351" s="4">
        <v>0</v>
      </c>
      <c r="J351" s="3">
        <v>0</v>
      </c>
      <c r="K351" s="4">
        <v>81.59</v>
      </c>
    </row>
    <row r="352" spans="1:11">
      <c r="A352" s="3" t="b">
        <v>1</v>
      </c>
      <c r="B352" s="3">
        <v>2540728</v>
      </c>
      <c r="C352" s="4" t="s">
        <v>482</v>
      </c>
      <c r="D352" s="4" t="s">
        <v>375</v>
      </c>
      <c r="E352" s="4" t="s">
        <v>422</v>
      </c>
      <c r="F352" s="4">
        <v>17.86</v>
      </c>
      <c r="G352" s="4">
        <v>17.5979875486741</v>
      </c>
      <c r="H352" s="4">
        <v>0.245943255029091</v>
      </c>
      <c r="J352" s="3">
        <v>0</v>
      </c>
      <c r="K352" s="4">
        <v>81.78</v>
      </c>
    </row>
    <row r="353" spans="1:11">
      <c r="A353" s="3" t="b">
        <v>1</v>
      </c>
      <c r="B353" s="3">
        <v>16744448</v>
      </c>
      <c r="C353" s="4" t="s">
        <v>483</v>
      </c>
      <c r="D353" s="4" t="s">
        <v>375</v>
      </c>
      <c r="E353" s="4" t="s">
        <v>424</v>
      </c>
      <c r="F353" s="4">
        <v>16.49</v>
      </c>
      <c r="G353" s="4">
        <v>16.4065785506391</v>
      </c>
      <c r="H353" s="4">
        <v>0.0978052562787885</v>
      </c>
      <c r="J353" s="3">
        <v>0</v>
      </c>
      <c r="K353" s="4">
        <v>81.78</v>
      </c>
    </row>
    <row r="354" spans="1:11">
      <c r="A354" s="3" t="b">
        <v>1</v>
      </c>
      <c r="B354" s="3">
        <v>255</v>
      </c>
      <c r="C354" s="4" t="s">
        <v>484</v>
      </c>
      <c r="D354" s="4" t="s">
        <v>375</v>
      </c>
      <c r="E354" s="4" t="s">
        <v>426</v>
      </c>
      <c r="F354" s="4">
        <v>15.78</v>
      </c>
      <c r="G354" s="4">
        <v>15.7344436030885</v>
      </c>
      <c r="H354" s="4">
        <v>0.109774559885324</v>
      </c>
      <c r="J354" s="3">
        <v>0</v>
      </c>
      <c r="K354" s="4">
        <v>81.77</v>
      </c>
    </row>
    <row r="355" spans="1:11">
      <c r="A355" s="3" t="b">
        <v>0</v>
      </c>
      <c r="B355" s="3">
        <v>3200768</v>
      </c>
      <c r="C355" s="4" t="s">
        <v>485</v>
      </c>
      <c r="D355" s="4" t="s">
        <v>375</v>
      </c>
      <c r="E355" s="4" t="s">
        <v>428</v>
      </c>
      <c r="G355" s="4">
        <v>17.5214472844155</v>
      </c>
      <c r="H355" s="4">
        <v>0.318794201346052</v>
      </c>
      <c r="J355" s="3">
        <v>0</v>
      </c>
      <c r="K355" s="4">
        <v>81.81</v>
      </c>
    </row>
    <row r="356" spans="1:11">
      <c r="A356" s="3" t="b">
        <v>0</v>
      </c>
      <c r="B356" s="3">
        <v>16711935</v>
      </c>
      <c r="C356" s="4" t="s">
        <v>486</v>
      </c>
      <c r="D356" s="4" t="s">
        <v>375</v>
      </c>
      <c r="E356" s="4" t="s">
        <v>430</v>
      </c>
      <c r="G356" s="4">
        <v>16.6980258010154</v>
      </c>
      <c r="H356" s="4">
        <v>0.646225593780206</v>
      </c>
      <c r="J356" s="3">
        <v>0</v>
      </c>
      <c r="K356" s="4">
        <v>81.64</v>
      </c>
    </row>
    <row r="357" spans="1:11">
      <c r="A357" s="3" t="b">
        <v>1</v>
      </c>
      <c r="B357" s="3">
        <v>8421504</v>
      </c>
      <c r="C357" s="4" t="s">
        <v>487</v>
      </c>
      <c r="D357" s="4" t="s">
        <v>375</v>
      </c>
      <c r="E357" s="4" t="s">
        <v>432</v>
      </c>
      <c r="F357" s="4">
        <v>18.93</v>
      </c>
      <c r="G357" s="4">
        <v>18.6224690250618</v>
      </c>
      <c r="H357" s="4">
        <v>0.270541564652862</v>
      </c>
      <c r="J357" s="3">
        <v>0</v>
      </c>
      <c r="K357" s="4">
        <v>81.86</v>
      </c>
    </row>
    <row r="358" spans="1:11">
      <c r="A358" s="3" t="b">
        <v>1</v>
      </c>
      <c r="B358" s="3">
        <v>1234938</v>
      </c>
      <c r="C358" s="4" t="s">
        <v>488</v>
      </c>
      <c r="D358" s="4" t="s">
        <v>375</v>
      </c>
      <c r="E358" s="4" t="s">
        <v>434</v>
      </c>
      <c r="F358" s="4">
        <v>19.21</v>
      </c>
      <c r="G358" s="4">
        <v>18.8467189151488</v>
      </c>
      <c r="H358" s="4">
        <v>0.336363603114994</v>
      </c>
      <c r="J358" s="3">
        <v>0</v>
      </c>
      <c r="K358" s="4">
        <v>81.89</v>
      </c>
    </row>
    <row r="359" spans="1:11">
      <c r="A359" s="3" t="b">
        <v>1</v>
      </c>
      <c r="B359" s="3">
        <v>151</v>
      </c>
      <c r="C359" s="4" t="s">
        <v>489</v>
      </c>
      <c r="D359" s="4" t="s">
        <v>375</v>
      </c>
      <c r="E359" s="4" t="s">
        <v>436</v>
      </c>
      <c r="F359" s="4">
        <v>18.79</v>
      </c>
      <c r="G359" s="4">
        <v>18.5269825639246</v>
      </c>
      <c r="H359" s="4">
        <v>0.280789571138211</v>
      </c>
      <c r="J359" s="3">
        <v>0</v>
      </c>
      <c r="K359" s="4">
        <v>82.02</v>
      </c>
    </row>
    <row r="360" spans="1:11">
      <c r="A360" s="3" t="b">
        <v>1</v>
      </c>
      <c r="B360" s="3">
        <v>16776975</v>
      </c>
      <c r="C360" s="4" t="s">
        <v>490</v>
      </c>
      <c r="D360" s="4" t="s">
        <v>375</v>
      </c>
      <c r="E360" s="4" t="s">
        <v>438</v>
      </c>
      <c r="F360" s="4">
        <v>17.09</v>
      </c>
      <c r="G360" s="4">
        <v>16.7363410958732</v>
      </c>
      <c r="H360" s="4">
        <v>0.347318000460221</v>
      </c>
      <c r="J360" s="3">
        <v>0</v>
      </c>
      <c r="K360" s="4">
        <v>81.91</v>
      </c>
    </row>
    <row r="361" spans="1:11">
      <c r="A361" s="3" t="b">
        <v>1</v>
      </c>
      <c r="B361" s="3">
        <v>4210688</v>
      </c>
      <c r="C361" s="4" t="s">
        <v>491</v>
      </c>
      <c r="D361" s="4" t="s">
        <v>375</v>
      </c>
      <c r="E361" s="4" t="s">
        <v>440</v>
      </c>
      <c r="F361" s="4">
        <v>17.66</v>
      </c>
      <c r="G361" s="4">
        <v>17.0475983948344</v>
      </c>
      <c r="H361" s="4">
        <v>0.537443465545677</v>
      </c>
      <c r="J361" s="3">
        <v>0</v>
      </c>
      <c r="K361" s="4">
        <v>81.88</v>
      </c>
    </row>
    <row r="362" spans="1:11">
      <c r="A362" s="3" t="b">
        <v>1</v>
      </c>
      <c r="B362" s="3">
        <v>4227327</v>
      </c>
      <c r="C362" s="4" t="s">
        <v>492</v>
      </c>
      <c r="D362" s="4" t="s">
        <v>375</v>
      </c>
      <c r="E362" s="4" t="s">
        <v>442</v>
      </c>
      <c r="F362" s="4">
        <v>16.84</v>
      </c>
      <c r="G362" s="4">
        <v>16.5694575544033</v>
      </c>
      <c r="H362" s="4">
        <v>0.368130104653788</v>
      </c>
      <c r="J362" s="3">
        <v>0</v>
      </c>
      <c r="K362" s="4">
        <v>82.04</v>
      </c>
    </row>
    <row r="363" spans="1:11">
      <c r="A363" s="3" t="b">
        <v>1</v>
      </c>
      <c r="B363" s="3">
        <v>16581273</v>
      </c>
      <c r="C363" s="4" t="s">
        <v>493</v>
      </c>
      <c r="D363" s="4" t="s">
        <v>375</v>
      </c>
      <c r="E363" s="4" t="s">
        <v>444</v>
      </c>
      <c r="F363" s="4">
        <v>17.37</v>
      </c>
      <c r="G363" s="4">
        <v>16.9720847556634</v>
      </c>
      <c r="H363" s="4">
        <v>0.364963775938119</v>
      </c>
      <c r="J363" s="3">
        <v>0</v>
      </c>
      <c r="K363" s="4">
        <v>81.91</v>
      </c>
    </row>
    <row r="364" spans="1:11">
      <c r="A364" s="3" t="b">
        <v>1</v>
      </c>
      <c r="B364" s="3">
        <v>2540728</v>
      </c>
      <c r="C364" s="4" t="s">
        <v>494</v>
      </c>
      <c r="D364" s="4" t="s">
        <v>375</v>
      </c>
      <c r="E364" s="4" t="s">
        <v>446</v>
      </c>
      <c r="F364" s="4">
        <v>18.67</v>
      </c>
      <c r="G364" s="4">
        <v>18.3864033286539</v>
      </c>
      <c r="H364" s="4">
        <v>0.291290918879667</v>
      </c>
      <c r="J364" s="3">
        <v>0</v>
      </c>
      <c r="K364" s="4">
        <v>81.87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1"/>
  <sheetViews>
    <sheetView workbookViewId="0">
      <selection activeCell="K1" sqref="K1:U7"/>
    </sheetView>
  </sheetViews>
  <sheetFormatPr defaultColWidth="8.725" defaultRowHeight="13.5"/>
  <cols>
    <col min="1" max="1" width="24.1833333333333" customWidth="1"/>
    <col min="5" max="5" width="12.8166666666667"/>
    <col min="6" max="6" width="10.9083333333333" customWidth="1"/>
    <col min="7" max="7" width="12.8166666666667"/>
    <col min="8" max="8" width="10.9083333333333" customWidth="1"/>
    <col min="9" max="9" width="12.8166666666667"/>
  </cols>
  <sheetData>
    <row r="1" spans="1:21">
      <c r="A1" t="s">
        <v>495</v>
      </c>
      <c r="B1" t="s">
        <v>496</v>
      </c>
      <c r="C1" t="s">
        <v>497</v>
      </c>
      <c r="D1" t="s">
        <v>498</v>
      </c>
      <c r="E1" t="s">
        <v>499</v>
      </c>
      <c r="F1" t="s">
        <v>500</v>
      </c>
      <c r="G1" t="s">
        <v>501</v>
      </c>
      <c r="H1" t="s">
        <v>502</v>
      </c>
      <c r="I1" t="s">
        <v>503</v>
      </c>
      <c r="K1" s="2" t="s">
        <v>504</v>
      </c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>
      <c r="A2" t="s">
        <v>505</v>
      </c>
      <c r="B2">
        <v>30.06</v>
      </c>
      <c r="C2">
        <v>30.22</v>
      </c>
      <c r="D2">
        <v>30.11</v>
      </c>
      <c r="E2">
        <f>AVERAGE(B2:D2)</f>
        <v>30.13</v>
      </c>
      <c r="F2">
        <v>14.1088829</v>
      </c>
      <c r="G2">
        <f>E2-F2</f>
        <v>16.0211171</v>
      </c>
      <c r="H2">
        <v>0</v>
      </c>
      <c r="I2">
        <v>1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>
      <c r="A3" t="s">
        <v>506</v>
      </c>
      <c r="B3">
        <v>32.58</v>
      </c>
      <c r="C3">
        <v>33.65</v>
      </c>
      <c r="D3">
        <v>32.88</v>
      </c>
      <c r="E3">
        <f t="shared" ref="E3:E34" si="0">AVERAGE(B3:D3)</f>
        <v>33.0366666666667</v>
      </c>
      <c r="F3">
        <v>10.653066</v>
      </c>
      <c r="G3">
        <f t="shared" ref="G3:G34" si="1">E3-F3</f>
        <v>22.3836006666667</v>
      </c>
      <c r="H3">
        <v>6.36597654</v>
      </c>
      <c r="I3">
        <f>POWER(2,-H3)</f>
        <v>0.0121241167495273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>
      <c r="A4" t="s">
        <v>507</v>
      </c>
      <c r="B4">
        <v>28.28</v>
      </c>
      <c r="C4">
        <v>28.89</v>
      </c>
      <c r="D4">
        <v>29.65</v>
      </c>
      <c r="E4">
        <f t="shared" si="0"/>
        <v>28.94</v>
      </c>
      <c r="F4">
        <v>10.4626998</v>
      </c>
      <c r="G4">
        <f t="shared" si="1"/>
        <v>18.4773002</v>
      </c>
      <c r="H4">
        <v>2.45885026</v>
      </c>
      <c r="I4">
        <f t="shared" ref="I4:I35" si="2">POWER(2,-H4)</f>
        <v>0.181891463327725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>
      <c r="A5" t="s">
        <v>508</v>
      </c>
      <c r="B5">
        <v>31.7</v>
      </c>
      <c r="C5">
        <v>32.26</v>
      </c>
      <c r="D5">
        <v>32.24</v>
      </c>
      <c r="E5">
        <f t="shared" si="0"/>
        <v>32.0666666666667</v>
      </c>
      <c r="F5">
        <v>9.60543624</v>
      </c>
      <c r="G5">
        <f t="shared" si="1"/>
        <v>22.4612304266667</v>
      </c>
      <c r="H5">
        <v>6.4444883</v>
      </c>
      <c r="I5">
        <f t="shared" si="2"/>
        <v>0.0114819516831583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>
      <c r="A6" t="s">
        <v>509</v>
      </c>
      <c r="B6">
        <v>31.17</v>
      </c>
      <c r="C6">
        <v>31.5</v>
      </c>
      <c r="D6">
        <v>31.96</v>
      </c>
      <c r="E6">
        <f t="shared" si="0"/>
        <v>31.5433333333333</v>
      </c>
      <c r="F6">
        <v>12.4508459</v>
      </c>
      <c r="G6">
        <f t="shared" si="1"/>
        <v>19.0924874333333</v>
      </c>
      <c r="H6">
        <v>3.07352428</v>
      </c>
      <c r="I6">
        <f t="shared" si="2"/>
        <v>0.118789211429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>
      <c r="A7" t="s">
        <v>510</v>
      </c>
      <c r="B7">
        <v>31.38</v>
      </c>
      <c r="C7">
        <v>31.57</v>
      </c>
      <c r="D7">
        <v>32.54</v>
      </c>
      <c r="E7">
        <f t="shared" si="0"/>
        <v>31.83</v>
      </c>
      <c r="F7">
        <v>11.5959629</v>
      </c>
      <c r="G7">
        <f t="shared" si="1"/>
        <v>20.2340371</v>
      </c>
      <c r="H7">
        <v>4.22042827</v>
      </c>
      <c r="I7">
        <f t="shared" si="2"/>
        <v>0.0536444128472855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9">
      <c r="A8" t="s">
        <v>511</v>
      </c>
      <c r="B8">
        <v>30.81</v>
      </c>
      <c r="C8">
        <v>30.93</v>
      </c>
      <c r="D8">
        <v>31.22</v>
      </c>
      <c r="E8">
        <f t="shared" si="0"/>
        <v>30.9866666666667</v>
      </c>
      <c r="F8">
        <v>10.8107573</v>
      </c>
      <c r="G8">
        <f t="shared" si="1"/>
        <v>20.1759093666667</v>
      </c>
      <c r="H8">
        <v>4.1564181</v>
      </c>
      <c r="I8">
        <f t="shared" si="2"/>
        <v>0.0560781240999953</v>
      </c>
    </row>
    <row r="9" spans="1:9">
      <c r="A9" t="s">
        <v>512</v>
      </c>
      <c r="B9">
        <v>33.35</v>
      </c>
      <c r="C9">
        <v>34.47</v>
      </c>
      <c r="D9">
        <v>33.46</v>
      </c>
      <c r="E9">
        <f t="shared" si="0"/>
        <v>33.76</v>
      </c>
      <c r="F9">
        <v>10.9977964</v>
      </c>
      <c r="G9">
        <f t="shared" si="1"/>
        <v>22.7622036</v>
      </c>
      <c r="H9">
        <v>6.74469988</v>
      </c>
      <c r="I9">
        <f t="shared" si="2"/>
        <v>0.00932487511957137</v>
      </c>
    </row>
    <row r="10" spans="1:9">
      <c r="A10" t="s">
        <v>513</v>
      </c>
      <c r="C10">
        <v>33.41</v>
      </c>
      <c r="D10">
        <v>32.95</v>
      </c>
      <c r="E10">
        <f t="shared" si="0"/>
        <v>33.18</v>
      </c>
      <c r="F10">
        <v>10.3294448</v>
      </c>
      <c r="G10">
        <f t="shared" si="1"/>
        <v>22.8505552</v>
      </c>
      <c r="H10">
        <v>6.83319628</v>
      </c>
      <c r="I10">
        <f t="shared" si="2"/>
        <v>0.00877006785290477</v>
      </c>
    </row>
    <row r="11" spans="1:9">
      <c r="A11" t="s">
        <v>514</v>
      </c>
      <c r="B11">
        <v>35.87</v>
      </c>
      <c r="C11">
        <v>35.58</v>
      </c>
      <c r="E11">
        <f t="shared" si="0"/>
        <v>35.725</v>
      </c>
      <c r="F11">
        <v>10.5744561</v>
      </c>
      <c r="G11">
        <f t="shared" si="1"/>
        <v>25.1505439</v>
      </c>
      <c r="H11">
        <v>9.13342659</v>
      </c>
      <c r="I11">
        <f t="shared" si="2"/>
        <v>0.00178059288316074</v>
      </c>
    </row>
    <row r="12" spans="1:9">
      <c r="A12" t="s">
        <v>515</v>
      </c>
      <c r="B12">
        <v>15.24</v>
      </c>
      <c r="C12">
        <v>15.38</v>
      </c>
      <c r="D12">
        <v>15.6</v>
      </c>
      <c r="E12">
        <f t="shared" si="0"/>
        <v>15.4066666666667</v>
      </c>
      <c r="F12">
        <v>8.02749146</v>
      </c>
      <c r="G12">
        <f t="shared" si="1"/>
        <v>7.37917520666667</v>
      </c>
      <c r="H12">
        <v>-8.6362175</v>
      </c>
      <c r="I12">
        <f t="shared" si="2"/>
        <v>397.887702451741</v>
      </c>
    </row>
    <row r="13" spans="1:9">
      <c r="A13" t="s">
        <v>516</v>
      </c>
      <c r="B13">
        <v>14.32</v>
      </c>
      <c r="C13">
        <v>14.58</v>
      </c>
      <c r="D13">
        <v>15.13</v>
      </c>
      <c r="E13">
        <f t="shared" si="0"/>
        <v>14.6766666666667</v>
      </c>
      <c r="F13">
        <v>8.24256406</v>
      </c>
      <c r="G13">
        <f t="shared" si="1"/>
        <v>6.43410260666667</v>
      </c>
      <c r="H13">
        <v>-9.5852143</v>
      </c>
      <c r="I13">
        <f t="shared" si="2"/>
        <v>768.13405377956</v>
      </c>
    </row>
    <row r="14" spans="1:9">
      <c r="A14" t="s">
        <v>517</v>
      </c>
      <c r="B14">
        <v>19.13</v>
      </c>
      <c r="C14">
        <v>19.36</v>
      </c>
      <c r="D14">
        <v>19.53</v>
      </c>
      <c r="E14">
        <f t="shared" si="0"/>
        <v>19.34</v>
      </c>
      <c r="F14">
        <v>9.56091321</v>
      </c>
      <c r="G14">
        <f t="shared" si="1"/>
        <v>9.77908679</v>
      </c>
      <c r="H14">
        <v>-6.2373568</v>
      </c>
      <c r="I14">
        <f t="shared" si="2"/>
        <v>75.4451785106851</v>
      </c>
    </row>
    <row r="15" spans="1:9">
      <c r="A15" t="s">
        <v>518</v>
      </c>
      <c r="B15">
        <v>16.98</v>
      </c>
      <c r="C15">
        <v>17.22</v>
      </c>
      <c r="D15">
        <v>17.66</v>
      </c>
      <c r="E15">
        <f t="shared" si="0"/>
        <v>17.2866666666667</v>
      </c>
      <c r="F15">
        <v>9.66041268</v>
      </c>
      <c r="G15">
        <f t="shared" si="1"/>
        <v>7.62625398666666</v>
      </c>
      <c r="H15">
        <v>-8.3909466</v>
      </c>
      <c r="I15">
        <f t="shared" si="2"/>
        <v>335.68089049682</v>
      </c>
    </row>
    <row r="16" spans="1:9">
      <c r="A16" t="s">
        <v>519</v>
      </c>
      <c r="B16">
        <v>14.76</v>
      </c>
      <c r="C16">
        <v>14.89</v>
      </c>
      <c r="D16">
        <v>15.23</v>
      </c>
      <c r="E16">
        <f t="shared" si="0"/>
        <v>14.96</v>
      </c>
      <c r="F16">
        <v>9.88767287</v>
      </c>
      <c r="G16">
        <f t="shared" si="1"/>
        <v>5.07232713</v>
      </c>
      <c r="H16">
        <v>-10.943258</v>
      </c>
      <c r="I16">
        <f t="shared" si="2"/>
        <v>1969.01447259884</v>
      </c>
    </row>
    <row r="17" spans="1:9">
      <c r="A17" t="s">
        <v>520</v>
      </c>
      <c r="B17">
        <v>14.83</v>
      </c>
      <c r="C17">
        <v>15.35</v>
      </c>
      <c r="D17">
        <v>15.52</v>
      </c>
      <c r="E17">
        <f t="shared" si="0"/>
        <v>15.2333333333333</v>
      </c>
      <c r="F17">
        <v>10.1438555</v>
      </c>
      <c r="G17">
        <f t="shared" si="1"/>
        <v>5.08947783333333</v>
      </c>
      <c r="H17">
        <v>-10.925409</v>
      </c>
      <c r="I17">
        <f t="shared" si="2"/>
        <v>1944.80393202461</v>
      </c>
    </row>
    <row r="18" spans="1:9">
      <c r="A18" t="s">
        <v>521</v>
      </c>
      <c r="B18">
        <v>16.78</v>
      </c>
      <c r="C18">
        <v>16.81</v>
      </c>
      <c r="D18">
        <v>17.03</v>
      </c>
      <c r="E18">
        <f t="shared" si="0"/>
        <v>16.8733333333333</v>
      </c>
      <c r="F18">
        <v>11.1133923</v>
      </c>
      <c r="G18">
        <f t="shared" si="1"/>
        <v>5.75994103333334</v>
      </c>
      <c r="H18">
        <v>-10.25865</v>
      </c>
      <c r="I18">
        <f t="shared" si="2"/>
        <v>1225.07129814354</v>
      </c>
    </row>
    <row r="19" spans="1:9">
      <c r="A19" t="s">
        <v>522</v>
      </c>
      <c r="B19">
        <v>16.95</v>
      </c>
      <c r="C19">
        <v>17.25</v>
      </c>
      <c r="D19">
        <v>17.63</v>
      </c>
      <c r="E19">
        <f t="shared" si="0"/>
        <v>17.2766666666667</v>
      </c>
      <c r="F19">
        <v>11.1952029</v>
      </c>
      <c r="G19">
        <f t="shared" si="1"/>
        <v>6.08146376666667</v>
      </c>
      <c r="H19">
        <v>-9.9357708</v>
      </c>
      <c r="I19">
        <f t="shared" si="2"/>
        <v>979.411143129708</v>
      </c>
    </row>
    <row r="20" spans="1:9">
      <c r="A20" t="s">
        <v>523</v>
      </c>
      <c r="B20">
        <v>14.99</v>
      </c>
      <c r="C20">
        <v>14.74</v>
      </c>
      <c r="D20">
        <v>14.9</v>
      </c>
      <c r="E20">
        <f t="shared" si="0"/>
        <v>14.8766666666667</v>
      </c>
      <c r="F20">
        <v>10.0711705</v>
      </c>
      <c r="G20">
        <f t="shared" si="1"/>
        <v>4.80549616666667</v>
      </c>
      <c r="H20">
        <v>-11.210338</v>
      </c>
      <c r="I20">
        <f t="shared" si="2"/>
        <v>2369.45245981551</v>
      </c>
    </row>
    <row r="21" spans="1:9">
      <c r="A21" t="s">
        <v>524</v>
      </c>
      <c r="B21">
        <v>15.14</v>
      </c>
      <c r="C21">
        <v>14.74</v>
      </c>
      <c r="D21">
        <v>14.99</v>
      </c>
      <c r="E21">
        <f t="shared" si="0"/>
        <v>14.9566666666667</v>
      </c>
      <c r="F21">
        <v>10.1047167</v>
      </c>
      <c r="G21">
        <f t="shared" si="1"/>
        <v>4.85194996666667</v>
      </c>
      <c r="H21">
        <v>-11.164723</v>
      </c>
      <c r="I21">
        <f t="shared" si="2"/>
        <v>2295.7073056206</v>
      </c>
    </row>
    <row r="22" spans="1:9">
      <c r="A22" t="s">
        <v>525</v>
      </c>
      <c r="B22">
        <v>30.97</v>
      </c>
      <c r="C22">
        <v>30.36</v>
      </c>
      <c r="D22">
        <v>30.71</v>
      </c>
      <c r="E22">
        <f t="shared" si="0"/>
        <v>30.68</v>
      </c>
      <c r="F22">
        <v>11.3410017</v>
      </c>
      <c r="G22">
        <f t="shared" si="1"/>
        <v>19.3389983</v>
      </c>
      <c r="H22">
        <v>3.3208931</v>
      </c>
      <c r="I22">
        <f t="shared" si="2"/>
        <v>0.100071766118372</v>
      </c>
    </row>
    <row r="23" spans="1:9">
      <c r="A23" t="s">
        <v>526</v>
      </c>
      <c r="B23">
        <v>27.89</v>
      </c>
      <c r="C23">
        <v>28.46</v>
      </c>
      <c r="D23">
        <v>28.58</v>
      </c>
      <c r="E23">
        <f t="shared" si="0"/>
        <v>28.31</v>
      </c>
      <c r="F23">
        <v>9.76810248</v>
      </c>
      <c r="G23">
        <f t="shared" si="1"/>
        <v>18.54189752</v>
      </c>
      <c r="H23">
        <v>2.52275829</v>
      </c>
      <c r="I23">
        <f t="shared" si="2"/>
        <v>0.174009950269153</v>
      </c>
    </row>
    <row r="24" spans="1:9">
      <c r="A24" t="s">
        <v>527</v>
      </c>
      <c r="B24">
        <v>31.79</v>
      </c>
      <c r="C24">
        <v>32.23</v>
      </c>
      <c r="D24">
        <v>31.34</v>
      </c>
      <c r="E24">
        <f t="shared" si="0"/>
        <v>31.7866666666667</v>
      </c>
      <c r="F24">
        <v>10.8028498</v>
      </c>
      <c r="G24">
        <f t="shared" si="1"/>
        <v>20.9838168666667</v>
      </c>
      <c r="H24">
        <v>4.96726449</v>
      </c>
      <c r="I24">
        <f t="shared" si="2"/>
        <v>0.0319671848320504</v>
      </c>
    </row>
    <row r="25" spans="1:9">
      <c r="A25" t="s">
        <v>528</v>
      </c>
      <c r="B25">
        <v>33.34</v>
      </c>
      <c r="C25">
        <v>33.91</v>
      </c>
      <c r="D25">
        <v>33.28</v>
      </c>
      <c r="E25">
        <f t="shared" si="0"/>
        <v>33.51</v>
      </c>
      <c r="F25">
        <v>12.011544</v>
      </c>
      <c r="G25">
        <f t="shared" si="1"/>
        <v>21.498456</v>
      </c>
      <c r="H25">
        <v>5.48417821</v>
      </c>
      <c r="I25">
        <f t="shared" si="2"/>
        <v>0.0223407555826589</v>
      </c>
    </row>
    <row r="26" spans="1:9">
      <c r="A26" t="s">
        <v>529</v>
      </c>
      <c r="B26">
        <v>28.83</v>
      </c>
      <c r="C26">
        <v>29.67</v>
      </c>
      <c r="D26">
        <v>29.04</v>
      </c>
      <c r="E26">
        <f t="shared" si="0"/>
        <v>29.18</v>
      </c>
      <c r="F26">
        <v>11.0969735</v>
      </c>
      <c r="G26">
        <f t="shared" si="1"/>
        <v>18.0830265</v>
      </c>
      <c r="H26">
        <v>2.06900553</v>
      </c>
      <c r="I26">
        <f t="shared" si="2"/>
        <v>0.238323722800696</v>
      </c>
    </row>
    <row r="27" spans="1:9">
      <c r="A27" t="s">
        <v>530</v>
      </c>
      <c r="C27">
        <v>33.99</v>
      </c>
      <c r="D27">
        <v>33.76</v>
      </c>
      <c r="E27">
        <f t="shared" si="0"/>
        <v>33.875</v>
      </c>
      <c r="F27">
        <v>11.2844054</v>
      </c>
      <c r="G27">
        <f t="shared" si="1"/>
        <v>22.5905946</v>
      </c>
      <c r="H27">
        <v>6.57224406</v>
      </c>
      <c r="I27">
        <f t="shared" si="2"/>
        <v>0.010508903380255</v>
      </c>
    </row>
    <row r="28" spans="1:9">
      <c r="A28" t="s">
        <v>531</v>
      </c>
      <c r="B28">
        <v>33</v>
      </c>
      <c r="C28">
        <v>32.91</v>
      </c>
      <c r="D28">
        <v>33.67</v>
      </c>
      <c r="E28">
        <f t="shared" si="0"/>
        <v>33.1933333333333</v>
      </c>
      <c r="F28">
        <v>11.4380483</v>
      </c>
      <c r="G28">
        <f t="shared" si="1"/>
        <v>21.7552850333333</v>
      </c>
      <c r="H28">
        <v>5.73837499</v>
      </c>
      <c r="I28">
        <f t="shared" si="2"/>
        <v>0.018731691717774</v>
      </c>
    </row>
    <row r="29" spans="1:9">
      <c r="A29" t="s">
        <v>532</v>
      </c>
      <c r="C29">
        <v>33.87</v>
      </c>
      <c r="D29">
        <v>34.07</v>
      </c>
      <c r="E29">
        <f t="shared" si="0"/>
        <v>33.97</v>
      </c>
      <c r="F29">
        <v>12.9206925</v>
      </c>
      <c r="G29">
        <f t="shared" si="1"/>
        <v>21.0493075</v>
      </c>
      <c r="H29">
        <v>5.02989702</v>
      </c>
      <c r="I29">
        <f t="shared" si="2"/>
        <v>0.0306090691060476</v>
      </c>
    </row>
    <row r="30" spans="1:9">
      <c r="A30" t="s">
        <v>533</v>
      </c>
      <c r="B30">
        <v>30.92</v>
      </c>
      <c r="C30">
        <v>30.77</v>
      </c>
      <c r="D30">
        <v>30.95</v>
      </c>
      <c r="E30">
        <f t="shared" si="0"/>
        <v>30.88</v>
      </c>
      <c r="F30">
        <v>11.3241103</v>
      </c>
      <c r="G30">
        <f t="shared" si="1"/>
        <v>19.5558897</v>
      </c>
      <c r="H30">
        <v>3.54022745</v>
      </c>
      <c r="I30">
        <f t="shared" si="2"/>
        <v>0.0859578107727587</v>
      </c>
    </row>
    <row r="31" spans="1:9">
      <c r="A31" t="s">
        <v>534</v>
      </c>
      <c r="B31">
        <v>33.59</v>
      </c>
      <c r="C31">
        <v>33.66</v>
      </c>
      <c r="E31">
        <f t="shared" si="0"/>
        <v>33.625</v>
      </c>
      <c r="F31">
        <v>10.9198491</v>
      </c>
      <c r="G31">
        <f t="shared" si="1"/>
        <v>22.7051509</v>
      </c>
      <c r="H31">
        <v>6.68797481</v>
      </c>
      <c r="I31">
        <f t="shared" si="2"/>
        <v>0.00969882162115595</v>
      </c>
    </row>
    <row r="32" spans="1:9">
      <c r="A32" t="s">
        <v>535</v>
      </c>
      <c r="B32">
        <v>17.01</v>
      </c>
      <c r="C32">
        <v>17.55</v>
      </c>
      <c r="D32">
        <v>16.97</v>
      </c>
      <c r="E32">
        <f t="shared" si="0"/>
        <v>17.1766666666667</v>
      </c>
      <c r="F32">
        <v>11.4220802</v>
      </c>
      <c r="G32">
        <f t="shared" si="1"/>
        <v>5.75458646666667</v>
      </c>
      <c r="H32">
        <v>-10.265822</v>
      </c>
      <c r="I32">
        <f t="shared" si="2"/>
        <v>1231.17659868776</v>
      </c>
    </row>
    <row r="33" spans="1:9">
      <c r="A33" t="s">
        <v>536</v>
      </c>
      <c r="B33">
        <v>18.65</v>
      </c>
      <c r="C33">
        <v>19.02</v>
      </c>
      <c r="D33">
        <v>18.34</v>
      </c>
      <c r="E33">
        <f t="shared" si="0"/>
        <v>18.67</v>
      </c>
      <c r="F33">
        <v>11.0004965</v>
      </c>
      <c r="G33">
        <f t="shared" si="1"/>
        <v>7.6695035</v>
      </c>
      <c r="H33">
        <v>-8.3457454</v>
      </c>
      <c r="I33">
        <f t="shared" si="2"/>
        <v>325.326695278949</v>
      </c>
    </row>
    <row r="34" spans="1:9">
      <c r="A34" t="s">
        <v>537</v>
      </c>
      <c r="B34">
        <v>18.08</v>
      </c>
      <c r="C34">
        <v>17.96</v>
      </c>
      <c r="D34">
        <v>17.82</v>
      </c>
      <c r="E34">
        <f t="shared" si="0"/>
        <v>17.9533333333333</v>
      </c>
      <c r="F34">
        <v>10.9779047</v>
      </c>
      <c r="G34">
        <f t="shared" si="1"/>
        <v>6.97542863333333</v>
      </c>
      <c r="H34">
        <v>-9.0418278</v>
      </c>
      <c r="I34">
        <f t="shared" si="2"/>
        <v>527.061608919203</v>
      </c>
    </row>
    <row r="35" spans="1:9">
      <c r="A35" t="s">
        <v>538</v>
      </c>
      <c r="B35">
        <v>19.29</v>
      </c>
      <c r="C35">
        <v>18.77</v>
      </c>
      <c r="D35">
        <v>18.69</v>
      </c>
      <c r="E35">
        <f t="shared" ref="E35:E61" si="3">AVERAGE(B35:D35)</f>
        <v>18.9166666666667</v>
      </c>
      <c r="F35">
        <v>11.7917901</v>
      </c>
      <c r="G35">
        <f t="shared" ref="G35:G61" si="4">E35-F35</f>
        <v>7.12487656666667</v>
      </c>
      <c r="H35">
        <v>-8.8928537</v>
      </c>
      <c r="I35">
        <f t="shared" si="2"/>
        <v>475.352421668205</v>
      </c>
    </row>
    <row r="36" spans="1:9">
      <c r="A36" t="s">
        <v>539</v>
      </c>
      <c r="B36">
        <v>17.58</v>
      </c>
      <c r="C36">
        <v>16.92</v>
      </c>
      <c r="D36">
        <v>16.8</v>
      </c>
      <c r="E36">
        <f t="shared" si="3"/>
        <v>17.1</v>
      </c>
      <c r="F36">
        <v>11.9380359</v>
      </c>
      <c r="G36">
        <f t="shared" si="4"/>
        <v>5.1619641</v>
      </c>
      <c r="H36">
        <v>-10.8563</v>
      </c>
      <c r="I36">
        <f t="shared" ref="I36:I61" si="5">POWER(2,-H36)</f>
        <v>1853.83869082479</v>
      </c>
    </row>
    <row r="37" spans="1:9">
      <c r="A37" t="s">
        <v>540</v>
      </c>
      <c r="B37">
        <v>17.38</v>
      </c>
      <c r="C37">
        <v>18.59</v>
      </c>
      <c r="D37">
        <v>16.92</v>
      </c>
      <c r="E37">
        <f t="shared" si="3"/>
        <v>17.63</v>
      </c>
      <c r="F37">
        <v>11.7476372</v>
      </c>
      <c r="G37">
        <f t="shared" si="4"/>
        <v>5.8823628</v>
      </c>
      <c r="H37">
        <v>-10.139514</v>
      </c>
      <c r="I37">
        <f t="shared" si="5"/>
        <v>1127.97079565728</v>
      </c>
    </row>
    <row r="38" spans="1:9">
      <c r="A38" t="s">
        <v>541</v>
      </c>
      <c r="B38">
        <v>18.38</v>
      </c>
      <c r="C38">
        <v>18.4</v>
      </c>
      <c r="D38">
        <v>17.96</v>
      </c>
      <c r="E38">
        <f t="shared" si="3"/>
        <v>18.2466666666667</v>
      </c>
      <c r="F38">
        <v>13.0363492</v>
      </c>
      <c r="G38">
        <f t="shared" si="4"/>
        <v>5.21031746666667</v>
      </c>
      <c r="H38">
        <v>-10.805945</v>
      </c>
      <c r="I38">
        <f t="shared" si="5"/>
        <v>1790.24956344542</v>
      </c>
    </row>
    <row r="39" spans="1:9">
      <c r="A39" t="s">
        <v>542</v>
      </c>
      <c r="B39">
        <v>18.35</v>
      </c>
      <c r="C39">
        <v>17.98</v>
      </c>
      <c r="D39">
        <v>17.94</v>
      </c>
      <c r="E39">
        <f t="shared" si="3"/>
        <v>18.09</v>
      </c>
      <c r="F39">
        <v>11.2226791</v>
      </c>
      <c r="G39">
        <f t="shared" si="4"/>
        <v>6.8673209</v>
      </c>
      <c r="H39">
        <v>-9.1475948</v>
      </c>
      <c r="I39">
        <f t="shared" si="5"/>
        <v>567.153247237831</v>
      </c>
    </row>
    <row r="40" spans="1:9">
      <c r="A40" t="s">
        <v>543</v>
      </c>
      <c r="B40">
        <v>17.79</v>
      </c>
      <c r="C40">
        <v>17.63</v>
      </c>
      <c r="D40">
        <v>17.66</v>
      </c>
      <c r="E40">
        <f t="shared" si="3"/>
        <v>17.6933333333333</v>
      </c>
      <c r="F40">
        <v>11.6654039</v>
      </c>
      <c r="G40">
        <f t="shared" si="4"/>
        <v>6.02792943333333</v>
      </c>
      <c r="H40">
        <v>-9.9901893</v>
      </c>
      <c r="I40">
        <f t="shared" si="5"/>
        <v>1017.06015784435</v>
      </c>
    </row>
    <row r="41" spans="1:9">
      <c r="A41" t="s">
        <v>544</v>
      </c>
      <c r="B41">
        <v>18.85</v>
      </c>
      <c r="C41">
        <v>18.71</v>
      </c>
      <c r="D41">
        <v>18.49</v>
      </c>
      <c r="E41">
        <f t="shared" si="3"/>
        <v>18.6833333333333</v>
      </c>
      <c r="F41">
        <v>11.4934228</v>
      </c>
      <c r="G41">
        <f t="shared" si="4"/>
        <v>7.18991053333333</v>
      </c>
      <c r="H41">
        <v>-8.8255221</v>
      </c>
      <c r="I41">
        <f t="shared" si="5"/>
        <v>453.677122261863</v>
      </c>
    </row>
    <row r="42" spans="1:9">
      <c r="A42" t="s">
        <v>545</v>
      </c>
      <c r="D42">
        <v>28.81</v>
      </c>
      <c r="E42">
        <f t="shared" si="3"/>
        <v>28.81</v>
      </c>
      <c r="F42">
        <v>11.7568862</v>
      </c>
      <c r="G42">
        <f t="shared" si="4"/>
        <v>17.0531138</v>
      </c>
      <c r="H42">
        <v>1.03731594</v>
      </c>
      <c r="I42">
        <f t="shared" si="5"/>
        <v>0.487233103161491</v>
      </c>
    </row>
    <row r="43" spans="1:9">
      <c r="A43" t="s">
        <v>546</v>
      </c>
      <c r="B43">
        <v>33.23</v>
      </c>
      <c r="C43">
        <v>34.17</v>
      </c>
      <c r="E43">
        <f t="shared" si="3"/>
        <v>33.7</v>
      </c>
      <c r="F43">
        <v>11.1131489</v>
      </c>
      <c r="G43">
        <f t="shared" si="4"/>
        <v>22.5868511</v>
      </c>
      <c r="H43">
        <v>6.57024595</v>
      </c>
      <c r="I43">
        <f t="shared" si="5"/>
        <v>0.0105234681302299</v>
      </c>
    </row>
    <row r="44" spans="1:9">
      <c r="A44" t="s">
        <v>547</v>
      </c>
      <c r="B44">
        <v>33.83</v>
      </c>
      <c r="D44">
        <v>34.8</v>
      </c>
      <c r="E44">
        <f t="shared" si="3"/>
        <v>34.315</v>
      </c>
      <c r="F44">
        <v>10.7029291</v>
      </c>
      <c r="G44">
        <f t="shared" si="4"/>
        <v>23.6120709</v>
      </c>
      <c r="H44">
        <v>7.59859571</v>
      </c>
      <c r="I44">
        <f t="shared" si="5"/>
        <v>0.00515934733681788</v>
      </c>
    </row>
    <row r="45" spans="1:9">
      <c r="A45" t="s">
        <v>548</v>
      </c>
      <c r="B45">
        <v>33.68</v>
      </c>
      <c r="C45">
        <v>34.23</v>
      </c>
      <c r="D45">
        <v>35.27</v>
      </c>
      <c r="E45">
        <f t="shared" si="3"/>
        <v>34.3933333333333</v>
      </c>
      <c r="F45">
        <v>12.9790323</v>
      </c>
      <c r="G45">
        <f t="shared" si="4"/>
        <v>21.4143010333333</v>
      </c>
      <c r="H45">
        <v>5.39812548</v>
      </c>
      <c r="I45">
        <f t="shared" si="5"/>
        <v>0.0237138631984894</v>
      </c>
    </row>
    <row r="46" spans="1:9">
      <c r="A46" t="s">
        <v>549</v>
      </c>
      <c r="B46">
        <v>32.98</v>
      </c>
      <c r="D46">
        <v>33.4</v>
      </c>
      <c r="E46">
        <f t="shared" si="3"/>
        <v>33.19</v>
      </c>
      <c r="F46">
        <v>12.1663497</v>
      </c>
      <c r="G46">
        <f t="shared" si="4"/>
        <v>21.0236503</v>
      </c>
      <c r="H46">
        <v>5.00746571</v>
      </c>
      <c r="I46">
        <f t="shared" si="5"/>
        <v>0.0310887040799797</v>
      </c>
    </row>
    <row r="47" spans="1:9">
      <c r="A47" t="s">
        <v>550</v>
      </c>
      <c r="B47">
        <v>32.43</v>
      </c>
      <c r="C47">
        <v>33.4</v>
      </c>
      <c r="D47">
        <v>33.76</v>
      </c>
      <c r="E47">
        <f t="shared" si="3"/>
        <v>33.1966666666667</v>
      </c>
      <c r="F47">
        <v>12.1260952</v>
      </c>
      <c r="G47">
        <f t="shared" si="4"/>
        <v>21.0705714666667</v>
      </c>
      <c r="H47">
        <v>5.05663674</v>
      </c>
      <c r="I47">
        <f t="shared" si="5"/>
        <v>0.0300469686654556</v>
      </c>
    </row>
    <row r="48" spans="1:9">
      <c r="A48" t="s">
        <v>551</v>
      </c>
      <c r="B48">
        <v>29.87</v>
      </c>
      <c r="C48">
        <v>29.75</v>
      </c>
      <c r="D48">
        <v>29.75</v>
      </c>
      <c r="E48">
        <f t="shared" si="3"/>
        <v>29.79</v>
      </c>
      <c r="F48">
        <v>12.8339982</v>
      </c>
      <c r="G48">
        <f t="shared" si="4"/>
        <v>16.9560018</v>
      </c>
      <c r="H48">
        <v>0.93737457</v>
      </c>
      <c r="I48">
        <f t="shared" si="5"/>
        <v>0.522182288526001</v>
      </c>
    </row>
    <row r="49" spans="1:9">
      <c r="A49" t="s">
        <v>552</v>
      </c>
      <c r="B49">
        <v>35.02</v>
      </c>
      <c r="C49">
        <v>36.38</v>
      </c>
      <c r="E49">
        <f t="shared" si="3"/>
        <v>35.7</v>
      </c>
      <c r="F49">
        <v>12.2504678</v>
      </c>
      <c r="G49">
        <f t="shared" si="4"/>
        <v>23.4495322</v>
      </c>
      <c r="H49">
        <v>7.4308661</v>
      </c>
      <c r="I49">
        <f t="shared" si="5"/>
        <v>0.00579543994909034</v>
      </c>
    </row>
    <row r="50" spans="1:9">
      <c r="A50" t="s">
        <v>553</v>
      </c>
      <c r="B50">
        <v>29.79</v>
      </c>
      <c r="C50">
        <v>29.69</v>
      </c>
      <c r="D50">
        <v>29.64</v>
      </c>
      <c r="E50">
        <f t="shared" si="3"/>
        <v>29.7066666666667</v>
      </c>
      <c r="F50">
        <v>12.7047106</v>
      </c>
      <c r="G50">
        <f t="shared" si="4"/>
        <v>17.0019560666667</v>
      </c>
      <c r="H50">
        <v>0.98459225</v>
      </c>
      <c r="I50">
        <f t="shared" si="5"/>
        <v>0.505368535755619</v>
      </c>
    </row>
    <row r="51" spans="1:9">
      <c r="A51" t="s">
        <v>554</v>
      </c>
      <c r="B51">
        <v>35.91</v>
      </c>
      <c r="C51">
        <v>35.14</v>
      </c>
      <c r="E51">
        <f t="shared" si="3"/>
        <v>35.525</v>
      </c>
      <c r="F51">
        <v>11.7452575</v>
      </c>
      <c r="G51">
        <f t="shared" si="4"/>
        <v>23.7797425</v>
      </c>
      <c r="H51">
        <v>7.76537344</v>
      </c>
      <c r="I51">
        <f t="shared" si="5"/>
        <v>0.00459610209237853</v>
      </c>
    </row>
    <row r="52" spans="1:9">
      <c r="A52" t="s">
        <v>555</v>
      </c>
      <c r="C52">
        <v>17.15</v>
      </c>
      <c r="D52">
        <v>18.46</v>
      </c>
      <c r="E52">
        <f t="shared" si="3"/>
        <v>17.805</v>
      </c>
      <c r="F52">
        <v>11.7412788</v>
      </c>
      <c r="G52">
        <f t="shared" si="4"/>
        <v>6.0637212</v>
      </c>
      <c r="H52">
        <v>-9.9533196</v>
      </c>
      <c r="I52">
        <f t="shared" si="5"/>
        <v>991.397355310753</v>
      </c>
    </row>
    <row r="53" spans="1:9">
      <c r="A53" t="s">
        <v>556</v>
      </c>
      <c r="B53">
        <v>16.64</v>
      </c>
      <c r="C53">
        <v>16.7</v>
      </c>
      <c r="D53">
        <v>16.34</v>
      </c>
      <c r="E53">
        <f t="shared" si="3"/>
        <v>16.56</v>
      </c>
      <c r="F53">
        <v>10.3139039</v>
      </c>
      <c r="G53">
        <f t="shared" si="4"/>
        <v>6.2460961</v>
      </c>
      <c r="H53">
        <v>-9.7702245</v>
      </c>
      <c r="I53">
        <f t="shared" si="5"/>
        <v>873.234003888179</v>
      </c>
    </row>
    <row r="54" spans="1:9">
      <c r="A54" t="s">
        <v>557</v>
      </c>
      <c r="B54">
        <v>16.51</v>
      </c>
      <c r="C54">
        <v>16.09</v>
      </c>
      <c r="D54">
        <v>16.18</v>
      </c>
      <c r="E54">
        <f t="shared" si="3"/>
        <v>16.26</v>
      </c>
      <c r="F54">
        <v>10.5572297</v>
      </c>
      <c r="G54">
        <f t="shared" si="4"/>
        <v>5.7027703</v>
      </c>
      <c r="H54">
        <v>-10.314486</v>
      </c>
      <c r="I54">
        <f t="shared" si="5"/>
        <v>1273.41416314186</v>
      </c>
    </row>
    <row r="55" spans="1:9">
      <c r="A55" t="s">
        <v>558</v>
      </c>
      <c r="B55">
        <v>16.04</v>
      </c>
      <c r="C55">
        <v>15.74</v>
      </c>
      <c r="D55">
        <v>15.81</v>
      </c>
      <c r="E55">
        <f t="shared" si="3"/>
        <v>15.8633333333333</v>
      </c>
      <c r="F55">
        <v>10.6652102</v>
      </c>
      <c r="G55">
        <f t="shared" si="4"/>
        <v>5.19812313333333</v>
      </c>
      <c r="H55">
        <v>-10.817383</v>
      </c>
      <c r="I55">
        <f t="shared" si="5"/>
        <v>1804.49946479303</v>
      </c>
    </row>
    <row r="56" spans="1:9">
      <c r="A56" t="s">
        <v>559</v>
      </c>
      <c r="B56">
        <v>15.5</v>
      </c>
      <c r="C56">
        <v>15.27</v>
      </c>
      <c r="D56">
        <v>15.34</v>
      </c>
      <c r="E56">
        <f t="shared" si="3"/>
        <v>15.37</v>
      </c>
      <c r="F56">
        <v>11.3349038</v>
      </c>
      <c r="G56">
        <f t="shared" si="4"/>
        <v>4.0350962</v>
      </c>
      <c r="H56">
        <v>-11.980834</v>
      </c>
      <c r="I56">
        <f t="shared" si="5"/>
        <v>4041.94506916143</v>
      </c>
    </row>
    <row r="57" spans="1:9">
      <c r="A57" t="s">
        <v>560</v>
      </c>
      <c r="B57">
        <v>16.98</v>
      </c>
      <c r="C57">
        <v>16.86</v>
      </c>
      <c r="D57">
        <v>17.18</v>
      </c>
      <c r="E57">
        <f t="shared" si="3"/>
        <v>17.0066666666667</v>
      </c>
      <c r="F57">
        <v>11.6852489</v>
      </c>
      <c r="G57">
        <f t="shared" si="4"/>
        <v>5.32141776666667</v>
      </c>
      <c r="H57">
        <v>-10.698007</v>
      </c>
      <c r="I57">
        <f t="shared" si="5"/>
        <v>1661.1964747778</v>
      </c>
    </row>
    <row r="58" spans="1:9">
      <c r="A58" t="s">
        <v>561</v>
      </c>
      <c r="B58">
        <v>15.83</v>
      </c>
      <c r="C58">
        <v>15.51</v>
      </c>
      <c r="D58">
        <v>15.67</v>
      </c>
      <c r="E58">
        <f t="shared" si="3"/>
        <v>15.67</v>
      </c>
      <c r="F58">
        <v>11.5538539</v>
      </c>
      <c r="G58">
        <f t="shared" si="4"/>
        <v>4.1161461</v>
      </c>
      <c r="H58">
        <v>-11.898922</v>
      </c>
      <c r="I58">
        <f t="shared" si="5"/>
        <v>3818.8485749822</v>
      </c>
    </row>
    <row r="59" spans="1:9">
      <c r="A59" t="s">
        <v>562</v>
      </c>
      <c r="B59">
        <v>16.01</v>
      </c>
      <c r="C59">
        <v>15.71</v>
      </c>
      <c r="D59">
        <v>15.97</v>
      </c>
      <c r="E59">
        <f t="shared" si="3"/>
        <v>15.8966666666667</v>
      </c>
      <c r="F59">
        <v>10.1138717</v>
      </c>
      <c r="G59">
        <f t="shared" si="4"/>
        <v>5.78279496666667</v>
      </c>
      <c r="H59">
        <v>-10.234388</v>
      </c>
      <c r="I59">
        <f t="shared" si="5"/>
        <v>1204.64137432002</v>
      </c>
    </row>
    <row r="60" spans="1:9">
      <c r="A60" t="s">
        <v>563</v>
      </c>
      <c r="B60">
        <v>17.94</v>
      </c>
      <c r="C60">
        <v>17.72</v>
      </c>
      <c r="D60">
        <v>17.9</v>
      </c>
      <c r="E60">
        <f t="shared" si="3"/>
        <v>17.8533333333333</v>
      </c>
      <c r="F60">
        <v>11.2929468</v>
      </c>
      <c r="G60">
        <f t="shared" si="4"/>
        <v>6.56038653333333</v>
      </c>
      <c r="H60">
        <v>-9.4582145</v>
      </c>
      <c r="I60">
        <f t="shared" si="5"/>
        <v>703.406326243672</v>
      </c>
    </row>
    <row r="61" spans="1:9">
      <c r="A61" t="s">
        <v>564</v>
      </c>
      <c r="B61">
        <v>17.77</v>
      </c>
      <c r="C61">
        <v>17.36</v>
      </c>
      <c r="D61">
        <v>17.28</v>
      </c>
      <c r="E61">
        <f t="shared" si="3"/>
        <v>17.47</v>
      </c>
      <c r="F61">
        <v>12.9137644</v>
      </c>
      <c r="G61">
        <f t="shared" si="4"/>
        <v>4.5562356</v>
      </c>
      <c r="H61">
        <v>-11.462961</v>
      </c>
      <c r="I61">
        <f t="shared" si="5"/>
        <v>2822.89744160994</v>
      </c>
    </row>
  </sheetData>
  <mergeCells count="1">
    <mergeCell ref="K1:U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workbookViewId="0">
      <selection activeCell="I2" sqref="I2"/>
    </sheetView>
  </sheetViews>
  <sheetFormatPr defaultColWidth="8.725" defaultRowHeight="13.5"/>
  <cols>
    <col min="5" max="5" width="12.8166666666667"/>
    <col min="6" max="6" width="11" customWidth="1"/>
    <col min="7" max="7" width="12.8166666666667"/>
    <col min="9" max="9" width="12.8166666666667"/>
    <col min="15" max="15" width="12.8166666666667"/>
    <col min="16" max="16" width="13.8166666666667" customWidth="1"/>
    <col min="17" max="17" width="12.8166666666667"/>
    <col min="19" max="19" width="12.8166666666667"/>
  </cols>
  <sheetData>
    <row r="1" spans="1:11">
      <c r="A1" t="s">
        <v>254</v>
      </c>
      <c r="K1" t="s">
        <v>375</v>
      </c>
    </row>
    <row r="2" spans="1:19">
      <c r="A2" t="s">
        <v>495</v>
      </c>
      <c r="B2" t="s">
        <v>496</v>
      </c>
      <c r="C2" t="s">
        <v>497</v>
      </c>
      <c r="D2" t="s">
        <v>498</v>
      </c>
      <c r="E2" t="s">
        <v>499</v>
      </c>
      <c r="F2" t="s">
        <v>500</v>
      </c>
      <c r="G2" t="s">
        <v>501</v>
      </c>
      <c r="H2" t="s">
        <v>502</v>
      </c>
      <c r="I2" t="s">
        <v>503</v>
      </c>
      <c r="K2" t="s">
        <v>495</v>
      </c>
      <c r="L2" t="s">
        <v>496</v>
      </c>
      <c r="M2" t="s">
        <v>497</v>
      </c>
      <c r="N2" t="s">
        <v>498</v>
      </c>
      <c r="O2" t="s">
        <v>499</v>
      </c>
      <c r="P2" t="s">
        <v>500</v>
      </c>
      <c r="Q2" t="s">
        <v>501</v>
      </c>
      <c r="R2" t="s">
        <v>502</v>
      </c>
      <c r="S2" t="s">
        <v>503</v>
      </c>
    </row>
    <row r="3" spans="1:19">
      <c r="A3" t="s">
        <v>565</v>
      </c>
      <c r="B3">
        <v>23.47</v>
      </c>
      <c r="C3">
        <v>23.84</v>
      </c>
      <c r="D3">
        <v>23.89</v>
      </c>
      <c r="E3">
        <f>AVERAGE(B3:D3)</f>
        <v>23.7333333333333</v>
      </c>
      <c r="F3">
        <v>9.77695251</v>
      </c>
      <c r="G3">
        <f>E3-F3</f>
        <v>13.9563808233333</v>
      </c>
      <c r="H3">
        <v>0</v>
      </c>
      <c r="I3">
        <v>1</v>
      </c>
      <c r="K3" t="s">
        <v>565</v>
      </c>
      <c r="L3">
        <v>15.3</v>
      </c>
      <c r="M3">
        <v>15.46</v>
      </c>
      <c r="N3">
        <v>15.97</v>
      </c>
      <c r="O3">
        <f>AVERAGE(L3:N3)</f>
        <v>15.5766666666667</v>
      </c>
      <c r="P3">
        <v>11.8847576</v>
      </c>
      <c r="Q3">
        <f>O3-P3</f>
        <v>3.69190906666667</v>
      </c>
      <c r="R3">
        <v>0</v>
      </c>
      <c r="S3">
        <v>1</v>
      </c>
    </row>
    <row r="4" spans="1:19">
      <c r="A4" t="s">
        <v>566</v>
      </c>
      <c r="B4">
        <v>23.81</v>
      </c>
      <c r="C4">
        <v>24.39</v>
      </c>
      <c r="D4">
        <v>24.66</v>
      </c>
      <c r="E4">
        <f t="shared" ref="E4:E32" si="0">AVERAGE(B4:D4)</f>
        <v>24.2866666666667</v>
      </c>
      <c r="F4">
        <v>10.3430819</v>
      </c>
      <c r="G4">
        <f t="shared" ref="G4:G32" si="1">E4-F4</f>
        <v>13.9435847666667</v>
      </c>
      <c r="H4">
        <v>-0.0144076</v>
      </c>
      <c r="I4">
        <f>POWER(2,-H4)</f>
        <v>1.01003661969397</v>
      </c>
      <c r="K4" t="s">
        <v>566</v>
      </c>
      <c r="L4">
        <v>16.46</v>
      </c>
      <c r="M4">
        <v>16.81</v>
      </c>
      <c r="N4">
        <v>17.21</v>
      </c>
      <c r="O4">
        <f t="shared" ref="O4:O32" si="2">AVERAGE(L4:N4)</f>
        <v>16.8266666666667</v>
      </c>
      <c r="P4">
        <v>12.350097</v>
      </c>
      <c r="Q4">
        <f t="shared" ref="Q4:Q32" si="3">O4-P4</f>
        <v>4.47656966666666</v>
      </c>
      <c r="R4">
        <v>0.78265853</v>
      </c>
      <c r="S4">
        <f>POWER(2,-R4)</f>
        <v>0.581294623502189</v>
      </c>
    </row>
    <row r="5" spans="1:19">
      <c r="A5" t="s">
        <v>567</v>
      </c>
      <c r="B5">
        <v>24.73</v>
      </c>
      <c r="C5">
        <v>24.55</v>
      </c>
      <c r="D5">
        <v>24.87</v>
      </c>
      <c r="E5">
        <f t="shared" si="0"/>
        <v>24.7166666666667</v>
      </c>
      <c r="F5">
        <v>10.3467615</v>
      </c>
      <c r="G5">
        <f t="shared" si="1"/>
        <v>14.3699051666667</v>
      </c>
      <c r="H5">
        <v>0.41235654</v>
      </c>
      <c r="I5">
        <f t="shared" ref="I5:I32" si="4">POWER(2,-H5)</f>
        <v>0.75139502030522</v>
      </c>
      <c r="K5" t="s">
        <v>567</v>
      </c>
      <c r="L5">
        <v>14.89</v>
      </c>
      <c r="M5">
        <v>14.85</v>
      </c>
      <c r="N5">
        <v>15.33</v>
      </c>
      <c r="O5">
        <f t="shared" si="2"/>
        <v>15.0233333333333</v>
      </c>
      <c r="P5">
        <v>10.9609958</v>
      </c>
      <c r="Q5">
        <f t="shared" si="3"/>
        <v>4.06233753333333</v>
      </c>
      <c r="R5">
        <v>0.37197287</v>
      </c>
      <c r="S5">
        <f t="shared" ref="S5:S32" si="5">POWER(2,-R5)</f>
        <v>0.772725080670643</v>
      </c>
    </row>
    <row r="6" spans="1:19">
      <c r="A6" t="s">
        <v>568</v>
      </c>
      <c r="B6">
        <v>25.38</v>
      </c>
      <c r="C6">
        <v>25.43</v>
      </c>
      <c r="D6">
        <v>25.69</v>
      </c>
      <c r="E6">
        <f t="shared" si="0"/>
        <v>25.5</v>
      </c>
      <c r="F6">
        <v>9.82000713</v>
      </c>
      <c r="G6">
        <f t="shared" si="1"/>
        <v>15.67999287</v>
      </c>
      <c r="H6">
        <v>1.72342566</v>
      </c>
      <c r="I6">
        <f t="shared" si="4"/>
        <v>0.302828803792243</v>
      </c>
      <c r="K6" t="s">
        <v>568</v>
      </c>
      <c r="L6">
        <v>15.26</v>
      </c>
      <c r="M6">
        <v>15.22</v>
      </c>
      <c r="N6">
        <v>16.08</v>
      </c>
      <c r="O6">
        <f t="shared" si="2"/>
        <v>15.52</v>
      </c>
      <c r="P6">
        <v>11.0030144</v>
      </c>
      <c r="Q6">
        <f t="shared" si="3"/>
        <v>4.5169856</v>
      </c>
      <c r="R6">
        <v>0.82644731</v>
      </c>
      <c r="S6">
        <f t="shared" si="5"/>
        <v>0.563916198463804</v>
      </c>
    </row>
    <row r="7" spans="1:19">
      <c r="A7" t="s">
        <v>569</v>
      </c>
      <c r="B7">
        <v>25.57</v>
      </c>
      <c r="C7">
        <v>26.08</v>
      </c>
      <c r="D7">
        <v>25.85</v>
      </c>
      <c r="E7">
        <f t="shared" si="0"/>
        <v>25.8333333333333</v>
      </c>
      <c r="F7">
        <v>10.2313032</v>
      </c>
      <c r="G7">
        <f t="shared" si="1"/>
        <v>15.6020301333333</v>
      </c>
      <c r="H7">
        <v>1.64490941</v>
      </c>
      <c r="I7">
        <f t="shared" si="4"/>
        <v>0.319766473530319</v>
      </c>
      <c r="K7" t="s">
        <v>569</v>
      </c>
      <c r="L7">
        <v>14.36</v>
      </c>
      <c r="M7">
        <v>14.5</v>
      </c>
      <c r="N7">
        <v>15.51</v>
      </c>
      <c r="O7">
        <f t="shared" si="2"/>
        <v>14.79</v>
      </c>
      <c r="P7">
        <v>11.0305063</v>
      </c>
      <c r="Q7">
        <f t="shared" si="3"/>
        <v>3.7594937</v>
      </c>
      <c r="R7">
        <v>0.06699968</v>
      </c>
      <c r="S7">
        <f t="shared" si="5"/>
        <v>0.954621225881457</v>
      </c>
    </row>
    <row r="8" spans="1:19">
      <c r="A8" t="s">
        <v>570</v>
      </c>
      <c r="B8">
        <v>25.81</v>
      </c>
      <c r="C8">
        <v>25.75</v>
      </c>
      <c r="D8">
        <v>25.53</v>
      </c>
      <c r="E8">
        <f t="shared" si="0"/>
        <v>25.6966666666667</v>
      </c>
      <c r="F8">
        <v>10.6421291</v>
      </c>
      <c r="G8">
        <f t="shared" si="1"/>
        <v>15.0545375666667</v>
      </c>
      <c r="H8">
        <v>1.09568143</v>
      </c>
      <c r="I8">
        <f t="shared" si="4"/>
        <v>0.46791506059282</v>
      </c>
      <c r="K8" t="s">
        <v>570</v>
      </c>
      <c r="L8">
        <v>14.43</v>
      </c>
      <c r="M8">
        <v>14.39</v>
      </c>
      <c r="N8">
        <v>14.81</v>
      </c>
      <c r="O8">
        <f t="shared" si="2"/>
        <v>14.5433333333333</v>
      </c>
      <c r="P8">
        <v>11.1662211</v>
      </c>
      <c r="Q8">
        <f t="shared" si="3"/>
        <v>3.37711223333334</v>
      </c>
      <c r="R8">
        <v>-0.3177076</v>
      </c>
      <c r="S8">
        <f t="shared" si="5"/>
        <v>1.24634856343975</v>
      </c>
    </row>
    <row r="9" spans="1:19">
      <c r="A9" t="s">
        <v>571</v>
      </c>
      <c r="B9">
        <v>24.62</v>
      </c>
      <c r="C9">
        <v>24.7</v>
      </c>
      <c r="D9">
        <v>24.74</v>
      </c>
      <c r="E9">
        <f t="shared" si="0"/>
        <v>24.6866666666667</v>
      </c>
      <c r="F9">
        <v>10.5536302</v>
      </c>
      <c r="G9">
        <f t="shared" si="1"/>
        <v>14.1330364666667</v>
      </c>
      <c r="H9">
        <v>0.17634104</v>
      </c>
      <c r="I9">
        <f t="shared" si="4"/>
        <v>0.884944547001242</v>
      </c>
      <c r="K9" t="s">
        <v>571</v>
      </c>
      <c r="L9">
        <v>17.07</v>
      </c>
      <c r="M9">
        <v>17.4</v>
      </c>
      <c r="N9">
        <v>17.14</v>
      </c>
      <c r="O9">
        <f t="shared" si="2"/>
        <v>17.2033333333333</v>
      </c>
      <c r="P9">
        <v>12.2679861</v>
      </c>
      <c r="Q9">
        <f t="shared" si="3"/>
        <v>4.93534723333333</v>
      </c>
      <c r="R9">
        <v>1.24196993</v>
      </c>
      <c r="S9">
        <f t="shared" si="5"/>
        <v>0.42279495588501</v>
      </c>
    </row>
    <row r="10" spans="1:19">
      <c r="A10" t="s">
        <v>572</v>
      </c>
      <c r="B10">
        <v>24.55</v>
      </c>
      <c r="C10">
        <v>24.9</v>
      </c>
      <c r="D10">
        <v>25.19</v>
      </c>
      <c r="E10">
        <f t="shared" si="0"/>
        <v>24.88</v>
      </c>
      <c r="F10">
        <v>10.4931477</v>
      </c>
      <c r="G10">
        <f t="shared" si="1"/>
        <v>14.3868523</v>
      </c>
      <c r="H10">
        <v>0.43018598</v>
      </c>
      <c r="I10">
        <f t="shared" si="4"/>
        <v>0.742166105392259</v>
      </c>
      <c r="K10" t="s">
        <v>572</v>
      </c>
      <c r="L10">
        <v>14.93</v>
      </c>
      <c r="M10">
        <v>15.25</v>
      </c>
      <c r="N10">
        <v>14.88</v>
      </c>
      <c r="O10">
        <f t="shared" si="2"/>
        <v>15.02</v>
      </c>
      <c r="P10">
        <v>11.8177901</v>
      </c>
      <c r="Q10">
        <f t="shared" si="3"/>
        <v>3.2022099</v>
      </c>
      <c r="R10">
        <v>-0.4919664</v>
      </c>
      <c r="S10">
        <f t="shared" si="5"/>
        <v>1.40636044575517</v>
      </c>
    </row>
    <row r="11" spans="1:19">
      <c r="A11" t="s">
        <v>573</v>
      </c>
      <c r="B11">
        <v>23.94</v>
      </c>
      <c r="C11">
        <v>23.8</v>
      </c>
      <c r="D11">
        <v>24.15</v>
      </c>
      <c r="E11">
        <f t="shared" si="0"/>
        <v>23.9633333333333</v>
      </c>
      <c r="F11">
        <v>10.8291219</v>
      </c>
      <c r="G11">
        <f t="shared" si="1"/>
        <v>13.1342114333333</v>
      </c>
      <c r="H11">
        <v>-0.8236977</v>
      </c>
      <c r="I11">
        <f t="shared" si="4"/>
        <v>1.76993662062602</v>
      </c>
      <c r="K11" t="s">
        <v>573</v>
      </c>
      <c r="L11">
        <v>15.99</v>
      </c>
      <c r="M11">
        <v>16.33</v>
      </c>
      <c r="N11">
        <v>15.34</v>
      </c>
      <c r="O11">
        <f t="shared" si="2"/>
        <v>15.8866666666667</v>
      </c>
      <c r="P11">
        <v>11.3562404</v>
      </c>
      <c r="Q11">
        <f t="shared" si="3"/>
        <v>4.53042626666666</v>
      </c>
      <c r="R11">
        <v>0.83946103</v>
      </c>
      <c r="S11">
        <f t="shared" si="5"/>
        <v>0.558852309181951</v>
      </c>
    </row>
    <row r="12" spans="1:19">
      <c r="A12" t="s">
        <v>574</v>
      </c>
      <c r="B12">
        <v>25.59</v>
      </c>
      <c r="C12">
        <v>25.23</v>
      </c>
      <c r="D12">
        <v>25.44</v>
      </c>
      <c r="E12">
        <f t="shared" si="0"/>
        <v>25.42</v>
      </c>
      <c r="F12">
        <v>11.5001227</v>
      </c>
      <c r="G12">
        <f t="shared" si="1"/>
        <v>13.9198773</v>
      </c>
      <c r="H12">
        <v>-0.0342917</v>
      </c>
      <c r="I12">
        <f t="shared" si="4"/>
        <v>1.0240539340199</v>
      </c>
      <c r="K12" t="s">
        <v>574</v>
      </c>
      <c r="L12">
        <v>14.9</v>
      </c>
      <c r="M12">
        <v>15.24</v>
      </c>
      <c r="N12">
        <v>14.4</v>
      </c>
      <c r="O12">
        <f t="shared" si="2"/>
        <v>14.8466666666667</v>
      </c>
      <c r="P12">
        <v>11.8615088</v>
      </c>
      <c r="Q12">
        <f t="shared" si="3"/>
        <v>2.98515786666667</v>
      </c>
      <c r="R12">
        <v>-0.7074066</v>
      </c>
      <c r="S12">
        <f t="shared" si="5"/>
        <v>1.63286622409592</v>
      </c>
    </row>
    <row r="13" spans="1:19">
      <c r="A13" t="s">
        <v>575</v>
      </c>
      <c r="B13">
        <v>26.14</v>
      </c>
      <c r="C13">
        <v>26.44</v>
      </c>
      <c r="D13">
        <v>26.81</v>
      </c>
      <c r="E13">
        <f t="shared" si="0"/>
        <v>26.4633333333333</v>
      </c>
      <c r="F13">
        <v>12.2936444</v>
      </c>
      <c r="G13">
        <f t="shared" si="1"/>
        <v>14.1696889333333</v>
      </c>
      <c r="H13">
        <v>0.21583255</v>
      </c>
      <c r="I13">
        <f t="shared" si="4"/>
        <v>0.861049122354281</v>
      </c>
      <c r="K13" t="s">
        <v>575</v>
      </c>
      <c r="L13">
        <v>17.94</v>
      </c>
      <c r="M13">
        <v>18.55</v>
      </c>
      <c r="N13">
        <v>17.95</v>
      </c>
      <c r="O13">
        <f t="shared" si="2"/>
        <v>18.1466666666667</v>
      </c>
      <c r="P13">
        <v>13.6435969</v>
      </c>
      <c r="Q13">
        <f t="shared" si="3"/>
        <v>4.50306976666666</v>
      </c>
      <c r="R13">
        <v>0.81215916</v>
      </c>
      <c r="S13">
        <f t="shared" si="5"/>
        <v>0.569528853978569</v>
      </c>
    </row>
    <row r="14" spans="1:19">
      <c r="A14" t="s">
        <v>576</v>
      </c>
      <c r="B14">
        <v>26.84</v>
      </c>
      <c r="C14">
        <v>26.79</v>
      </c>
      <c r="D14">
        <v>26.64</v>
      </c>
      <c r="E14">
        <f t="shared" si="0"/>
        <v>26.7566666666667</v>
      </c>
      <c r="F14">
        <v>12.4453954</v>
      </c>
      <c r="G14">
        <f t="shared" si="1"/>
        <v>14.3112712666667</v>
      </c>
      <c r="H14">
        <v>0.35335412</v>
      </c>
      <c r="I14">
        <f t="shared" si="4"/>
        <v>0.782762138009233</v>
      </c>
      <c r="K14" t="s">
        <v>576</v>
      </c>
      <c r="L14">
        <v>17.33</v>
      </c>
      <c r="M14">
        <v>16.51</v>
      </c>
      <c r="N14">
        <v>16.48</v>
      </c>
      <c r="O14">
        <f t="shared" si="2"/>
        <v>16.7733333333333</v>
      </c>
      <c r="P14">
        <v>12.4839763</v>
      </c>
      <c r="Q14">
        <f t="shared" si="3"/>
        <v>4.28935703333334</v>
      </c>
      <c r="R14">
        <v>0.59790851</v>
      </c>
      <c r="S14">
        <f t="shared" si="5"/>
        <v>0.660711101179285</v>
      </c>
    </row>
    <row r="15" spans="1:19">
      <c r="A15" t="s">
        <v>577</v>
      </c>
      <c r="B15">
        <v>25.42</v>
      </c>
      <c r="C15">
        <v>25.34</v>
      </c>
      <c r="D15">
        <v>25.51</v>
      </c>
      <c r="E15">
        <f t="shared" si="0"/>
        <v>25.4233333333333</v>
      </c>
      <c r="F15">
        <v>11.2099164</v>
      </c>
      <c r="G15">
        <f t="shared" si="1"/>
        <v>14.2134169333333</v>
      </c>
      <c r="H15">
        <v>0.25701529</v>
      </c>
      <c r="I15">
        <f t="shared" si="4"/>
        <v>0.83681737386144</v>
      </c>
      <c r="K15" t="s">
        <v>577</v>
      </c>
      <c r="L15">
        <v>18.74</v>
      </c>
      <c r="M15">
        <v>18.27</v>
      </c>
      <c r="N15">
        <v>18.16</v>
      </c>
      <c r="O15">
        <f t="shared" si="2"/>
        <v>18.39</v>
      </c>
      <c r="P15">
        <v>13.1841229</v>
      </c>
      <c r="Q15">
        <f t="shared" si="3"/>
        <v>5.2058771</v>
      </c>
      <c r="R15">
        <v>1.51438248</v>
      </c>
      <c r="S15">
        <f t="shared" si="5"/>
        <v>0.350046265426628</v>
      </c>
    </row>
    <row r="16" spans="1:19">
      <c r="A16" t="s">
        <v>578</v>
      </c>
      <c r="B16">
        <v>25.82</v>
      </c>
      <c r="C16">
        <v>25.77</v>
      </c>
      <c r="D16">
        <v>25.81</v>
      </c>
      <c r="E16">
        <f t="shared" si="0"/>
        <v>25.8</v>
      </c>
      <c r="F16">
        <v>10.7943503</v>
      </c>
      <c r="G16">
        <f t="shared" si="1"/>
        <v>15.0056497</v>
      </c>
      <c r="H16">
        <v>1.05040514</v>
      </c>
      <c r="I16">
        <f t="shared" si="4"/>
        <v>0.482832555588038</v>
      </c>
      <c r="K16" t="s">
        <v>578</v>
      </c>
      <c r="L16">
        <v>18.19</v>
      </c>
      <c r="M16">
        <v>18.28</v>
      </c>
      <c r="N16">
        <v>17.88</v>
      </c>
      <c r="O16">
        <f t="shared" si="2"/>
        <v>18.1166666666667</v>
      </c>
      <c r="P16">
        <v>15.3643357</v>
      </c>
      <c r="Q16">
        <f t="shared" si="3"/>
        <v>2.75233096666666</v>
      </c>
      <c r="R16">
        <v>-0.9407492</v>
      </c>
      <c r="S16">
        <f t="shared" si="5"/>
        <v>1.91952480035994</v>
      </c>
    </row>
    <row r="17" spans="1:19">
      <c r="A17" t="s">
        <v>579</v>
      </c>
      <c r="B17">
        <v>25.28</v>
      </c>
      <c r="C17">
        <v>25.23</v>
      </c>
      <c r="D17">
        <v>25.35</v>
      </c>
      <c r="E17">
        <f t="shared" si="0"/>
        <v>25.2866666666667</v>
      </c>
      <c r="F17">
        <v>11.1359164</v>
      </c>
      <c r="G17">
        <f t="shared" si="1"/>
        <v>14.1507502666667</v>
      </c>
      <c r="H17">
        <v>0.19426901</v>
      </c>
      <c r="I17">
        <f t="shared" si="4"/>
        <v>0.874015633181102</v>
      </c>
      <c r="K17" t="s">
        <v>579</v>
      </c>
      <c r="L17">
        <v>18.18</v>
      </c>
      <c r="M17">
        <v>17.93</v>
      </c>
      <c r="N17">
        <v>17.7</v>
      </c>
      <c r="O17">
        <f t="shared" si="2"/>
        <v>17.9366666666667</v>
      </c>
      <c r="P17">
        <v>13.4711657</v>
      </c>
      <c r="Q17">
        <f t="shared" si="3"/>
        <v>4.46550096666667</v>
      </c>
      <c r="R17">
        <v>0.7724538</v>
      </c>
      <c r="S17">
        <f t="shared" si="5"/>
        <v>0.585420917383954</v>
      </c>
    </row>
    <row r="18" spans="1:19">
      <c r="A18" t="s">
        <v>580</v>
      </c>
      <c r="B18">
        <v>26.28</v>
      </c>
      <c r="C18">
        <v>26.21</v>
      </c>
      <c r="D18">
        <v>25.78</v>
      </c>
      <c r="E18">
        <f t="shared" si="0"/>
        <v>26.09</v>
      </c>
      <c r="F18">
        <v>10.9951857</v>
      </c>
      <c r="G18">
        <f t="shared" si="1"/>
        <v>15.0948143</v>
      </c>
      <c r="H18">
        <v>1.13667546</v>
      </c>
      <c r="I18">
        <f t="shared" si="4"/>
        <v>0.454806424911783</v>
      </c>
      <c r="K18" t="s">
        <v>580</v>
      </c>
      <c r="L18">
        <v>16.89</v>
      </c>
      <c r="M18">
        <v>16.92</v>
      </c>
      <c r="N18">
        <v>16.59</v>
      </c>
      <c r="O18">
        <f t="shared" si="2"/>
        <v>16.8</v>
      </c>
      <c r="P18">
        <v>11.7956912</v>
      </c>
      <c r="Q18">
        <f t="shared" si="3"/>
        <v>5.0043088</v>
      </c>
      <c r="R18">
        <v>1.31151592</v>
      </c>
      <c r="S18">
        <f t="shared" si="5"/>
        <v>0.402897310481192</v>
      </c>
    </row>
    <row r="19" spans="1:19">
      <c r="A19" t="s">
        <v>581</v>
      </c>
      <c r="B19">
        <v>27.91</v>
      </c>
      <c r="C19">
        <v>27.49</v>
      </c>
      <c r="D19">
        <v>27.46</v>
      </c>
      <c r="E19">
        <f t="shared" si="0"/>
        <v>27.62</v>
      </c>
      <c r="F19">
        <v>12.5641113</v>
      </c>
      <c r="G19">
        <f t="shared" si="1"/>
        <v>15.0558887</v>
      </c>
      <c r="H19">
        <v>1.10309909</v>
      </c>
      <c r="I19">
        <f t="shared" si="4"/>
        <v>0.465515435376252</v>
      </c>
      <c r="K19" t="s">
        <v>581</v>
      </c>
      <c r="N19">
        <v>18.07</v>
      </c>
      <c r="O19">
        <f t="shared" si="2"/>
        <v>18.07</v>
      </c>
      <c r="P19">
        <v>12.5203587</v>
      </c>
      <c r="Q19">
        <f t="shared" si="3"/>
        <v>5.5496413</v>
      </c>
      <c r="R19">
        <v>1.85746857</v>
      </c>
      <c r="S19">
        <f t="shared" si="5"/>
        <v>0.275960068722332</v>
      </c>
    </row>
    <row r="20" spans="1:19">
      <c r="A20" t="s">
        <v>582</v>
      </c>
      <c r="B20">
        <v>28.16</v>
      </c>
      <c r="C20">
        <v>28.78</v>
      </c>
      <c r="D20">
        <v>28.31</v>
      </c>
      <c r="E20">
        <f t="shared" si="0"/>
        <v>28.4166666666667</v>
      </c>
      <c r="F20">
        <v>12.3710493</v>
      </c>
      <c r="G20">
        <f t="shared" si="1"/>
        <v>16.0456173666667</v>
      </c>
      <c r="H20">
        <v>2.08670502</v>
      </c>
      <c r="I20">
        <f t="shared" si="4"/>
        <v>0.235417745799438</v>
      </c>
      <c r="K20" t="s">
        <v>582</v>
      </c>
      <c r="L20">
        <v>17.56</v>
      </c>
      <c r="M20">
        <v>17.86</v>
      </c>
      <c r="N20">
        <v>17.37</v>
      </c>
      <c r="O20">
        <f t="shared" si="2"/>
        <v>17.5966666666667</v>
      </c>
      <c r="P20">
        <v>13.3390064</v>
      </c>
      <c r="Q20">
        <f t="shared" si="3"/>
        <v>4.25766026666667</v>
      </c>
      <c r="R20">
        <v>0.56680839</v>
      </c>
      <c r="S20">
        <f t="shared" si="5"/>
        <v>0.675108650441231</v>
      </c>
    </row>
    <row r="21" spans="1:19">
      <c r="A21" t="s">
        <v>583</v>
      </c>
      <c r="B21">
        <v>27.72</v>
      </c>
      <c r="C21">
        <v>27.6</v>
      </c>
      <c r="D21">
        <v>27.39</v>
      </c>
      <c r="E21">
        <f t="shared" si="0"/>
        <v>27.57</v>
      </c>
      <c r="F21">
        <v>11.9203539</v>
      </c>
      <c r="G21">
        <f t="shared" si="1"/>
        <v>15.6496461</v>
      </c>
      <c r="H21">
        <v>1.69115664</v>
      </c>
      <c r="I21">
        <f t="shared" si="4"/>
        <v>0.309678549403907</v>
      </c>
      <c r="K21" t="s">
        <v>583</v>
      </c>
      <c r="L21">
        <v>16.43</v>
      </c>
      <c r="M21">
        <v>16.49</v>
      </c>
      <c r="N21">
        <v>16.3</v>
      </c>
      <c r="O21">
        <f t="shared" si="2"/>
        <v>16.4066666666667</v>
      </c>
      <c r="P21">
        <v>11.7257941</v>
      </c>
      <c r="Q21">
        <f t="shared" si="3"/>
        <v>4.68087256666667</v>
      </c>
      <c r="R21">
        <v>0.98861178</v>
      </c>
      <c r="S21">
        <f t="shared" si="5"/>
        <v>0.503962475036468</v>
      </c>
    </row>
    <row r="22" spans="1:19">
      <c r="A22" t="s">
        <v>584</v>
      </c>
      <c r="B22">
        <v>27.78</v>
      </c>
      <c r="C22">
        <v>27.81</v>
      </c>
      <c r="D22">
        <v>27.56</v>
      </c>
      <c r="E22">
        <f t="shared" si="0"/>
        <v>27.7166666666667</v>
      </c>
      <c r="F22">
        <v>11.6270886</v>
      </c>
      <c r="G22">
        <f t="shared" si="1"/>
        <v>16.0895780666667</v>
      </c>
      <c r="H22">
        <v>2.13099273</v>
      </c>
      <c r="I22">
        <f t="shared" si="4"/>
        <v>0.228300712948487</v>
      </c>
      <c r="K22" t="s">
        <v>584</v>
      </c>
      <c r="L22">
        <v>15.81</v>
      </c>
      <c r="M22">
        <v>15.78</v>
      </c>
      <c r="N22">
        <v>15.61</v>
      </c>
      <c r="O22">
        <f t="shared" si="2"/>
        <v>15.7333333333333</v>
      </c>
      <c r="P22">
        <v>11.9036469</v>
      </c>
      <c r="Q22">
        <f t="shared" si="3"/>
        <v>3.82968643333333</v>
      </c>
      <c r="R22">
        <v>0.13862401</v>
      </c>
      <c r="S22">
        <f t="shared" si="5"/>
        <v>0.908385126944261</v>
      </c>
    </row>
    <row r="23" spans="1:19">
      <c r="A23" t="s">
        <v>585</v>
      </c>
      <c r="B23">
        <v>24.95</v>
      </c>
      <c r="C23">
        <v>25.3</v>
      </c>
      <c r="D23">
        <v>24.65</v>
      </c>
      <c r="E23">
        <f t="shared" si="0"/>
        <v>24.9666666666667</v>
      </c>
      <c r="F23">
        <v>11.3019212</v>
      </c>
      <c r="G23">
        <f t="shared" si="1"/>
        <v>13.6647454666667</v>
      </c>
      <c r="H23">
        <v>-0.2938054</v>
      </c>
      <c r="I23">
        <f t="shared" si="4"/>
        <v>1.22586949572688</v>
      </c>
      <c r="K23" t="s">
        <v>585</v>
      </c>
      <c r="L23">
        <v>17.75</v>
      </c>
      <c r="N23">
        <v>17.3</v>
      </c>
      <c r="O23">
        <f t="shared" si="2"/>
        <v>17.525</v>
      </c>
      <c r="P23">
        <v>12.6831723</v>
      </c>
      <c r="Q23">
        <f t="shared" si="3"/>
        <v>4.8418277</v>
      </c>
      <c r="R23">
        <v>1.14610223</v>
      </c>
      <c r="S23">
        <f t="shared" si="5"/>
        <v>0.451844344353749</v>
      </c>
    </row>
    <row r="24" spans="1:19">
      <c r="A24" t="s">
        <v>586</v>
      </c>
      <c r="B24">
        <v>25.53</v>
      </c>
      <c r="C24">
        <v>25.63</v>
      </c>
      <c r="D24">
        <v>25.15</v>
      </c>
      <c r="E24">
        <f t="shared" si="0"/>
        <v>25.4366666666667</v>
      </c>
      <c r="F24">
        <v>11.1089821</v>
      </c>
      <c r="G24">
        <f t="shared" si="1"/>
        <v>14.3276845666667</v>
      </c>
      <c r="H24">
        <v>0.36995141</v>
      </c>
      <c r="I24">
        <f t="shared" si="4"/>
        <v>0.773808558221198</v>
      </c>
      <c r="K24" t="s">
        <v>586</v>
      </c>
      <c r="L24">
        <v>17.15</v>
      </c>
      <c r="N24">
        <v>16.24</v>
      </c>
      <c r="O24">
        <f t="shared" si="2"/>
        <v>16.695</v>
      </c>
      <c r="P24">
        <v>11.4574365</v>
      </c>
      <c r="Q24">
        <f t="shared" si="3"/>
        <v>5.2375635</v>
      </c>
      <c r="R24">
        <v>1.54841653</v>
      </c>
      <c r="S24">
        <f t="shared" si="5"/>
        <v>0.341885103821849</v>
      </c>
    </row>
    <row r="25" spans="1:19">
      <c r="A25" t="s">
        <v>587</v>
      </c>
      <c r="B25">
        <v>25.69</v>
      </c>
      <c r="C25">
        <v>26.37</v>
      </c>
      <c r="D25">
        <v>24.85</v>
      </c>
      <c r="E25">
        <f t="shared" si="0"/>
        <v>25.6366666666667</v>
      </c>
      <c r="F25">
        <v>11.2219738</v>
      </c>
      <c r="G25">
        <f t="shared" si="1"/>
        <v>14.4146928666667</v>
      </c>
      <c r="H25">
        <v>0.46025317</v>
      </c>
      <c r="I25">
        <f t="shared" si="4"/>
        <v>0.726858695344406</v>
      </c>
      <c r="K25" t="s">
        <v>587</v>
      </c>
      <c r="L25">
        <v>18.51</v>
      </c>
      <c r="M25">
        <v>18.93</v>
      </c>
      <c r="N25">
        <v>18.43</v>
      </c>
      <c r="O25">
        <f t="shared" si="2"/>
        <v>18.6233333333333</v>
      </c>
      <c r="P25">
        <v>14.5031674</v>
      </c>
      <c r="Q25">
        <f t="shared" si="3"/>
        <v>4.12016593333333</v>
      </c>
      <c r="R25">
        <v>0.42712889</v>
      </c>
      <c r="S25">
        <f t="shared" si="5"/>
        <v>0.74374043267209</v>
      </c>
    </row>
    <row r="26" spans="1:19">
      <c r="A26" t="s">
        <v>588</v>
      </c>
      <c r="B26">
        <v>25.86</v>
      </c>
      <c r="C26">
        <v>26.36</v>
      </c>
      <c r="D26">
        <v>25.49</v>
      </c>
      <c r="E26">
        <f t="shared" si="0"/>
        <v>25.9033333333333</v>
      </c>
      <c r="F26">
        <v>11.4754667</v>
      </c>
      <c r="G26">
        <f t="shared" si="1"/>
        <v>14.4278666333333</v>
      </c>
      <c r="H26">
        <v>0.47080534</v>
      </c>
      <c r="I26">
        <f t="shared" si="4"/>
        <v>0.721561695761141</v>
      </c>
      <c r="K26" t="s">
        <v>588</v>
      </c>
      <c r="L26">
        <v>18.79</v>
      </c>
      <c r="M26">
        <v>19.21</v>
      </c>
      <c r="N26">
        <v>18.54</v>
      </c>
      <c r="O26">
        <f t="shared" si="2"/>
        <v>18.8466666666667</v>
      </c>
      <c r="P26">
        <v>12.7471628</v>
      </c>
      <c r="Q26">
        <f t="shared" si="3"/>
        <v>6.09950386666667</v>
      </c>
      <c r="R26">
        <v>2.40738338</v>
      </c>
      <c r="S26">
        <f t="shared" si="5"/>
        <v>0.188497411860026</v>
      </c>
    </row>
    <row r="27" spans="1:19">
      <c r="A27" t="s">
        <v>589</v>
      </c>
      <c r="B27">
        <v>23.37</v>
      </c>
      <c r="D27">
        <v>22.85</v>
      </c>
      <c r="E27">
        <f t="shared" si="0"/>
        <v>23.11</v>
      </c>
      <c r="F27">
        <v>9.82944801</v>
      </c>
      <c r="G27">
        <f t="shared" si="1"/>
        <v>13.28055199</v>
      </c>
      <c r="H27">
        <v>-0.6769145</v>
      </c>
      <c r="I27">
        <f t="shared" si="4"/>
        <v>1.59871691140413</v>
      </c>
      <c r="K27" t="s">
        <v>589</v>
      </c>
      <c r="L27">
        <v>18.56</v>
      </c>
      <c r="M27">
        <v>18.79</v>
      </c>
      <c r="N27">
        <v>18.23</v>
      </c>
      <c r="O27">
        <f t="shared" si="2"/>
        <v>18.5266666666667</v>
      </c>
      <c r="P27">
        <v>11.7010228</v>
      </c>
      <c r="Q27">
        <f t="shared" si="3"/>
        <v>6.82564386666667</v>
      </c>
      <c r="R27">
        <v>3.13378708</v>
      </c>
      <c r="S27">
        <f t="shared" si="5"/>
        <v>0.11392947310857</v>
      </c>
    </row>
    <row r="28" spans="1:19">
      <c r="A28" t="s">
        <v>590</v>
      </c>
      <c r="B28">
        <v>24.25</v>
      </c>
      <c r="C28">
        <v>24.57</v>
      </c>
      <c r="D28">
        <v>23.86</v>
      </c>
      <c r="E28">
        <f t="shared" si="0"/>
        <v>24.2266666666667</v>
      </c>
      <c r="F28">
        <v>9.91893325</v>
      </c>
      <c r="G28">
        <f t="shared" si="1"/>
        <v>14.3077334166667</v>
      </c>
      <c r="H28">
        <v>0.34880518</v>
      </c>
      <c r="I28">
        <f t="shared" si="4"/>
        <v>0.785234148696479</v>
      </c>
      <c r="K28" t="s">
        <v>590</v>
      </c>
      <c r="L28">
        <v>16.72</v>
      </c>
      <c r="M28">
        <v>17.09</v>
      </c>
      <c r="N28">
        <v>16.4</v>
      </c>
      <c r="O28">
        <f t="shared" si="2"/>
        <v>16.7366666666667</v>
      </c>
      <c r="P28">
        <v>11.6215862</v>
      </c>
      <c r="Q28">
        <f t="shared" si="3"/>
        <v>5.11508046666667</v>
      </c>
      <c r="R28">
        <v>1.42258221</v>
      </c>
      <c r="S28">
        <f t="shared" si="5"/>
        <v>0.373044020835486</v>
      </c>
    </row>
    <row r="29" spans="1:19">
      <c r="A29" t="s">
        <v>591</v>
      </c>
      <c r="B29">
        <v>25.39</v>
      </c>
      <c r="C29">
        <v>25.56</v>
      </c>
      <c r="D29">
        <v>25.42</v>
      </c>
      <c r="E29">
        <f t="shared" si="0"/>
        <v>25.4566666666667</v>
      </c>
      <c r="F29">
        <v>9.79964019</v>
      </c>
      <c r="G29">
        <f t="shared" si="1"/>
        <v>15.6570264766667</v>
      </c>
      <c r="H29">
        <v>1.70224228</v>
      </c>
      <c r="I29">
        <f t="shared" si="4"/>
        <v>0.307308104478685</v>
      </c>
      <c r="K29" t="s">
        <v>591</v>
      </c>
      <c r="L29">
        <v>16.85</v>
      </c>
      <c r="M29">
        <v>17.66</v>
      </c>
      <c r="N29">
        <v>16.63</v>
      </c>
      <c r="O29">
        <f t="shared" si="2"/>
        <v>17.0466666666667</v>
      </c>
      <c r="P29">
        <v>11.6404165</v>
      </c>
      <c r="Q29">
        <f t="shared" si="3"/>
        <v>5.40625016666667</v>
      </c>
      <c r="R29">
        <v>1.71500918</v>
      </c>
      <c r="S29">
        <f t="shared" si="5"/>
        <v>0.304600627711083</v>
      </c>
    </row>
    <row r="30" spans="1:19">
      <c r="A30" t="s">
        <v>592</v>
      </c>
      <c r="B30">
        <v>24.59</v>
      </c>
      <c r="C30">
        <v>25.25</v>
      </c>
      <c r="D30">
        <v>24.55</v>
      </c>
      <c r="E30">
        <f t="shared" si="0"/>
        <v>24.7966666666667</v>
      </c>
      <c r="F30">
        <v>10.5475898</v>
      </c>
      <c r="G30">
        <f t="shared" si="1"/>
        <v>14.2490768666667</v>
      </c>
      <c r="H30">
        <v>0.29038944</v>
      </c>
      <c r="I30">
        <f t="shared" si="4"/>
        <v>0.81768130449577</v>
      </c>
      <c r="K30" t="s">
        <v>592</v>
      </c>
      <c r="L30">
        <v>16.71</v>
      </c>
      <c r="M30">
        <v>16.84</v>
      </c>
      <c r="N30">
        <v>16.15</v>
      </c>
      <c r="O30">
        <f t="shared" si="2"/>
        <v>16.5666666666667</v>
      </c>
      <c r="P30">
        <v>12.0573285</v>
      </c>
      <c r="Q30">
        <f t="shared" si="3"/>
        <v>4.50933816666667</v>
      </c>
      <c r="R30">
        <v>0.81995634</v>
      </c>
      <c r="S30">
        <f t="shared" si="5"/>
        <v>0.566459085029852</v>
      </c>
    </row>
    <row r="31" spans="1:19">
      <c r="A31" t="s">
        <v>593</v>
      </c>
      <c r="B31">
        <v>26.39</v>
      </c>
      <c r="C31">
        <v>27.14</v>
      </c>
      <c r="D31">
        <v>26.07</v>
      </c>
      <c r="E31">
        <f t="shared" si="0"/>
        <v>26.5333333333333</v>
      </c>
      <c r="F31">
        <v>11.1356457</v>
      </c>
      <c r="G31">
        <f t="shared" si="1"/>
        <v>15.3976876333333</v>
      </c>
      <c r="H31">
        <v>1.43821076</v>
      </c>
      <c r="I31">
        <f t="shared" si="4"/>
        <v>0.369024687514966</v>
      </c>
      <c r="K31" t="s">
        <v>593</v>
      </c>
      <c r="L31">
        <v>16.88</v>
      </c>
      <c r="M31">
        <v>17.37</v>
      </c>
      <c r="N31">
        <v>16.66</v>
      </c>
      <c r="O31">
        <f t="shared" si="2"/>
        <v>16.97</v>
      </c>
      <c r="P31">
        <v>11.2610327</v>
      </c>
      <c r="Q31">
        <f t="shared" si="3"/>
        <v>5.7089673</v>
      </c>
      <c r="R31">
        <v>2.01887934</v>
      </c>
      <c r="S31">
        <f t="shared" si="5"/>
        <v>0.246749772559976</v>
      </c>
    </row>
    <row r="32" spans="1:19">
      <c r="A32" t="s">
        <v>594</v>
      </c>
      <c r="B32">
        <v>24.75</v>
      </c>
      <c r="C32">
        <v>25.08</v>
      </c>
      <c r="D32">
        <v>24.63</v>
      </c>
      <c r="E32">
        <f t="shared" si="0"/>
        <v>24.82</v>
      </c>
      <c r="F32">
        <v>11.1660202</v>
      </c>
      <c r="G32">
        <f t="shared" si="1"/>
        <v>13.6539798</v>
      </c>
      <c r="H32">
        <v>-0.3051436</v>
      </c>
      <c r="I32">
        <f t="shared" si="4"/>
        <v>1.23554161179635</v>
      </c>
      <c r="K32" t="s">
        <v>594</v>
      </c>
      <c r="L32">
        <v>18.39</v>
      </c>
      <c r="M32">
        <v>18.67</v>
      </c>
      <c r="N32">
        <v>18.09</v>
      </c>
      <c r="O32">
        <f t="shared" si="2"/>
        <v>18.3833333333333</v>
      </c>
      <c r="P32">
        <v>11.2635089</v>
      </c>
      <c r="Q32">
        <f t="shared" si="3"/>
        <v>7.11982443333334</v>
      </c>
      <c r="R32">
        <v>3.43072175</v>
      </c>
      <c r="S32">
        <f t="shared" si="5"/>
        <v>0.092736317527285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2"/>
  <sheetViews>
    <sheetView workbookViewId="0">
      <selection activeCell="H1" sqref="H1"/>
    </sheetView>
  </sheetViews>
  <sheetFormatPr defaultColWidth="8.725" defaultRowHeight="13.5" outlineLevelCol="7"/>
  <cols>
    <col min="1" max="1" width="26" customWidth="1"/>
  </cols>
  <sheetData>
    <row r="1" spans="1:8">
      <c r="A1" t="s">
        <v>13</v>
      </c>
      <c r="D1" t="s">
        <v>254</v>
      </c>
      <c r="E1" t="s">
        <v>503</v>
      </c>
      <c r="G1" t="s">
        <v>375</v>
      </c>
      <c r="H1" t="s">
        <v>503</v>
      </c>
    </row>
    <row r="2" spans="1:8">
      <c r="A2" t="s">
        <v>495</v>
      </c>
      <c r="B2" t="s">
        <v>503</v>
      </c>
      <c r="D2" t="s">
        <v>565</v>
      </c>
      <c r="E2">
        <v>1</v>
      </c>
      <c r="G2" t="s">
        <v>565</v>
      </c>
      <c r="H2">
        <v>1</v>
      </c>
    </row>
    <row r="3" spans="1:8">
      <c r="A3" t="s">
        <v>505</v>
      </c>
      <c r="B3">
        <v>1</v>
      </c>
      <c r="D3" t="s">
        <v>566</v>
      </c>
      <c r="E3">
        <v>1.01003663</v>
      </c>
      <c r="G3" t="s">
        <v>566</v>
      </c>
      <c r="H3">
        <v>0.58129462</v>
      </c>
    </row>
    <row r="4" spans="1:8">
      <c r="A4" t="s">
        <v>506</v>
      </c>
      <c r="B4">
        <v>0.01212412</v>
      </c>
      <c r="D4" t="s">
        <v>567</v>
      </c>
      <c r="E4">
        <v>0.75139502</v>
      </c>
      <c r="G4" t="s">
        <v>567</v>
      </c>
      <c r="H4">
        <v>0.77272508</v>
      </c>
    </row>
    <row r="5" spans="1:8">
      <c r="A5" t="s">
        <v>507</v>
      </c>
      <c r="B5">
        <v>0.18189146</v>
      </c>
      <c r="D5" t="s">
        <v>568</v>
      </c>
      <c r="E5">
        <v>0.3028288</v>
      </c>
      <c r="G5" t="s">
        <v>568</v>
      </c>
      <c r="H5">
        <v>0.5639162</v>
      </c>
    </row>
    <row r="6" spans="1:8">
      <c r="A6" t="s">
        <v>508</v>
      </c>
      <c r="B6">
        <v>0.01148195</v>
      </c>
      <c r="D6" t="s">
        <v>569</v>
      </c>
      <c r="E6">
        <v>0.31976647</v>
      </c>
      <c r="G6" t="s">
        <v>569</v>
      </c>
      <c r="H6">
        <v>0.95462123</v>
      </c>
    </row>
    <row r="7" spans="1:8">
      <c r="A7" t="s">
        <v>509</v>
      </c>
      <c r="B7">
        <v>0.11878921</v>
      </c>
      <c r="D7" t="s">
        <v>570</v>
      </c>
      <c r="E7">
        <v>0.46791506</v>
      </c>
      <c r="G7" t="s">
        <v>570</v>
      </c>
      <c r="H7">
        <v>1.2463486</v>
      </c>
    </row>
    <row r="8" spans="1:8">
      <c r="A8" t="s">
        <v>510</v>
      </c>
      <c r="B8">
        <v>0.05364441</v>
      </c>
      <c r="D8" t="s">
        <v>571</v>
      </c>
      <c r="E8">
        <v>0.88494455</v>
      </c>
      <c r="G8" t="s">
        <v>571</v>
      </c>
      <c r="H8">
        <v>0.42279496</v>
      </c>
    </row>
    <row r="9" spans="1:8">
      <c r="A9" t="s">
        <v>511</v>
      </c>
      <c r="B9">
        <v>0.05607812</v>
      </c>
      <c r="D9" t="s">
        <v>572</v>
      </c>
      <c r="E9">
        <v>0.7421661</v>
      </c>
      <c r="G9" t="s">
        <v>572</v>
      </c>
      <c r="H9">
        <v>1.40636043</v>
      </c>
    </row>
    <row r="10" spans="1:8">
      <c r="A10" t="s">
        <v>512</v>
      </c>
      <c r="B10">
        <v>0.00932488</v>
      </c>
      <c r="D10" t="s">
        <v>573</v>
      </c>
      <c r="E10">
        <v>1.76993664</v>
      </c>
      <c r="G10" t="s">
        <v>573</v>
      </c>
      <c r="H10">
        <v>0.55885231</v>
      </c>
    </row>
    <row r="11" spans="1:8">
      <c r="A11" t="s">
        <v>513</v>
      </c>
      <c r="B11">
        <v>0.00877007</v>
      </c>
      <c r="D11" t="s">
        <v>574</v>
      </c>
      <c r="E11">
        <v>1.02405391</v>
      </c>
      <c r="G11" t="s">
        <v>574</v>
      </c>
      <c r="H11">
        <v>1.63286622</v>
      </c>
    </row>
    <row r="12" spans="1:8">
      <c r="A12" t="s">
        <v>514</v>
      </c>
      <c r="B12">
        <v>0.00178059</v>
      </c>
      <c r="D12" t="s">
        <v>575</v>
      </c>
      <c r="E12">
        <v>0.86104912</v>
      </c>
      <c r="G12" t="s">
        <v>575</v>
      </c>
      <c r="H12">
        <v>0.56952885</v>
      </c>
    </row>
    <row r="13" spans="1:8">
      <c r="A13" t="s">
        <v>515</v>
      </c>
      <c r="B13">
        <v>397.887703</v>
      </c>
      <c r="D13" t="s">
        <v>576</v>
      </c>
      <c r="E13">
        <v>0.78276214</v>
      </c>
      <c r="G13" t="s">
        <v>576</v>
      </c>
      <c r="H13">
        <v>0.6607111</v>
      </c>
    </row>
    <row r="14" spans="1:8">
      <c r="A14" t="s">
        <v>516</v>
      </c>
      <c r="B14">
        <v>768.134045</v>
      </c>
      <c r="D14" t="s">
        <v>577</v>
      </c>
      <c r="E14">
        <v>0.83681737</v>
      </c>
      <c r="G14" t="s">
        <v>577</v>
      </c>
      <c r="H14">
        <v>0.35004626</v>
      </c>
    </row>
    <row r="15" spans="1:8">
      <c r="A15" t="s">
        <v>517</v>
      </c>
      <c r="B15">
        <v>75.4451762</v>
      </c>
      <c r="D15" t="s">
        <v>578</v>
      </c>
      <c r="E15">
        <v>0.48283256</v>
      </c>
      <c r="G15" t="s">
        <v>578</v>
      </c>
      <c r="H15">
        <v>1.91952481</v>
      </c>
    </row>
    <row r="16" spans="1:8">
      <c r="A16" t="s">
        <v>518</v>
      </c>
      <c r="B16">
        <v>335.680893</v>
      </c>
      <c r="D16" t="s">
        <v>579</v>
      </c>
      <c r="E16">
        <v>0.87401563</v>
      </c>
      <c r="G16" t="s">
        <v>579</v>
      </c>
      <c r="H16">
        <v>0.58542092</v>
      </c>
    </row>
    <row r="17" spans="1:8">
      <c r="A17" t="s">
        <v>519</v>
      </c>
      <c r="B17">
        <v>1969.01398</v>
      </c>
      <c r="D17" t="s">
        <v>580</v>
      </c>
      <c r="E17">
        <v>0.45480642</v>
      </c>
      <c r="G17" t="s">
        <v>580</v>
      </c>
      <c r="H17">
        <v>0.40289731</v>
      </c>
    </row>
    <row r="18" spans="1:8">
      <c r="A18" t="s">
        <v>520</v>
      </c>
      <c r="B18">
        <v>1944.80351</v>
      </c>
      <c r="D18" t="s">
        <v>581</v>
      </c>
      <c r="E18">
        <v>0.46551543</v>
      </c>
      <c r="G18" t="s">
        <v>581</v>
      </c>
      <c r="H18">
        <v>0.27596007</v>
      </c>
    </row>
    <row r="19" spans="1:8">
      <c r="A19" t="s">
        <v>521</v>
      </c>
      <c r="B19">
        <v>1225.07125</v>
      </c>
      <c r="D19" t="s">
        <v>582</v>
      </c>
      <c r="E19">
        <v>0.23541775</v>
      </c>
      <c r="G19" t="s">
        <v>582</v>
      </c>
      <c r="H19">
        <v>0.67510865</v>
      </c>
    </row>
    <row r="20" spans="1:8">
      <c r="A20" t="s">
        <v>522</v>
      </c>
      <c r="B20">
        <v>979.411126</v>
      </c>
      <c r="D20" t="s">
        <v>583</v>
      </c>
      <c r="E20">
        <v>0.30967855</v>
      </c>
      <c r="G20" t="s">
        <v>583</v>
      </c>
      <c r="H20">
        <v>0.50396247</v>
      </c>
    </row>
    <row r="21" spans="1:8">
      <c r="A21" t="s">
        <v>523</v>
      </c>
      <c r="B21">
        <v>2369.45294</v>
      </c>
      <c r="D21" t="s">
        <v>584</v>
      </c>
      <c r="E21">
        <v>0.22830071</v>
      </c>
      <c r="G21" t="s">
        <v>584</v>
      </c>
      <c r="H21">
        <v>0.90838513</v>
      </c>
    </row>
    <row r="22" spans="1:8">
      <c r="A22" t="s">
        <v>524</v>
      </c>
      <c r="B22">
        <v>2295.70765</v>
      </c>
      <c r="D22" t="s">
        <v>585</v>
      </c>
      <c r="E22">
        <v>1.22586953</v>
      </c>
      <c r="G22" t="s">
        <v>585</v>
      </c>
      <c r="H22">
        <v>0.45184435</v>
      </c>
    </row>
    <row r="23" spans="1:8">
      <c r="A23" t="s">
        <v>525</v>
      </c>
      <c r="B23">
        <v>0.10007177</v>
      </c>
      <c r="D23" t="s">
        <v>586</v>
      </c>
      <c r="E23">
        <v>0.77380856</v>
      </c>
      <c r="G23" t="s">
        <v>586</v>
      </c>
      <c r="H23">
        <v>0.3418851</v>
      </c>
    </row>
    <row r="24" spans="1:8">
      <c r="A24" t="s">
        <v>526</v>
      </c>
      <c r="B24">
        <v>0.17400995</v>
      </c>
      <c r="D24" t="s">
        <v>587</v>
      </c>
      <c r="E24">
        <v>0.7268587</v>
      </c>
      <c r="G24" t="s">
        <v>587</v>
      </c>
      <c r="H24">
        <v>0.74374043</v>
      </c>
    </row>
    <row r="25" spans="1:8">
      <c r="A25" t="s">
        <v>527</v>
      </c>
      <c r="B25">
        <v>0.03196718</v>
      </c>
      <c r="D25" t="s">
        <v>588</v>
      </c>
      <c r="E25">
        <v>0.7215617</v>
      </c>
      <c r="G25" t="s">
        <v>588</v>
      </c>
      <c r="H25">
        <v>0.18849741</v>
      </c>
    </row>
    <row r="26" spans="1:8">
      <c r="A26" t="s">
        <v>528</v>
      </c>
      <c r="B26">
        <v>0.02234076</v>
      </c>
      <c r="D26" t="s">
        <v>589</v>
      </c>
      <c r="E26">
        <v>1.59871696</v>
      </c>
      <c r="G26" t="s">
        <v>589</v>
      </c>
      <c r="H26">
        <v>0.11392947</v>
      </c>
    </row>
    <row r="27" spans="1:8">
      <c r="A27" t="s">
        <v>529</v>
      </c>
      <c r="B27">
        <v>0.23832372</v>
      </c>
      <c r="D27" t="s">
        <v>590</v>
      </c>
      <c r="E27">
        <v>0.78523415</v>
      </c>
      <c r="G27" t="s">
        <v>590</v>
      </c>
      <c r="H27">
        <v>0.37304402</v>
      </c>
    </row>
    <row r="28" spans="1:8">
      <c r="A28" t="s">
        <v>530</v>
      </c>
      <c r="B28">
        <v>0.0105089</v>
      </c>
      <c r="D28" t="s">
        <v>591</v>
      </c>
      <c r="E28">
        <v>0.3073081</v>
      </c>
      <c r="G28" t="s">
        <v>591</v>
      </c>
      <c r="H28">
        <v>0.30460063</v>
      </c>
    </row>
    <row r="29" spans="1:8">
      <c r="A29" t="s">
        <v>531</v>
      </c>
      <c r="B29">
        <v>0.01873169</v>
      </c>
      <c r="D29" t="s">
        <v>592</v>
      </c>
      <c r="E29">
        <v>0.81768131</v>
      </c>
      <c r="G29" t="s">
        <v>592</v>
      </c>
      <c r="H29">
        <v>0.56645909</v>
      </c>
    </row>
    <row r="30" spans="1:8">
      <c r="A30" t="s">
        <v>532</v>
      </c>
      <c r="B30">
        <v>0.03060907</v>
      </c>
      <c r="D30" t="s">
        <v>593</v>
      </c>
      <c r="E30">
        <v>0.36902469</v>
      </c>
      <c r="G30" t="s">
        <v>593</v>
      </c>
      <c r="H30">
        <v>0.24674977</v>
      </c>
    </row>
    <row r="31" spans="1:8">
      <c r="A31" t="s">
        <v>533</v>
      </c>
      <c r="B31">
        <v>0.08595781</v>
      </c>
      <c r="D31" t="s">
        <v>594</v>
      </c>
      <c r="E31">
        <v>1.23554162</v>
      </c>
      <c r="G31" t="s">
        <v>594</v>
      </c>
      <c r="H31">
        <v>0.09273632</v>
      </c>
    </row>
    <row r="32" spans="1:2">
      <c r="A32" t="s">
        <v>534</v>
      </c>
      <c r="B32">
        <v>0.00969882</v>
      </c>
    </row>
    <row r="33" spans="1:2">
      <c r="A33" t="s">
        <v>535</v>
      </c>
      <c r="B33">
        <v>1231.17649</v>
      </c>
    </row>
    <row r="34" spans="1:2">
      <c r="A34" t="s">
        <v>536</v>
      </c>
      <c r="B34">
        <v>325.326689</v>
      </c>
    </row>
    <row r="35" spans="1:2">
      <c r="A35" t="s">
        <v>537</v>
      </c>
      <c r="B35">
        <v>527.061612</v>
      </c>
    </row>
    <row r="36" spans="1:2">
      <c r="A36" t="s">
        <v>538</v>
      </c>
      <c r="B36">
        <v>475.352436</v>
      </c>
    </row>
    <row r="37" spans="1:2">
      <c r="A37" t="s">
        <v>539</v>
      </c>
      <c r="B37">
        <v>1853.8381</v>
      </c>
    </row>
    <row r="38" spans="1:2">
      <c r="A38" t="s">
        <v>540</v>
      </c>
      <c r="B38">
        <v>1127.97043</v>
      </c>
    </row>
    <row r="39" spans="1:2">
      <c r="A39" t="s">
        <v>541</v>
      </c>
      <c r="B39">
        <v>1790.24963</v>
      </c>
    </row>
    <row r="40" spans="1:2">
      <c r="A40" t="s">
        <v>542</v>
      </c>
      <c r="B40">
        <v>567.15323</v>
      </c>
    </row>
    <row r="41" spans="1:2">
      <c r="A41" t="s">
        <v>543</v>
      </c>
      <c r="B41">
        <v>1017.06019</v>
      </c>
    </row>
    <row r="42" spans="1:2">
      <c r="A42" t="s">
        <v>544</v>
      </c>
      <c r="B42">
        <v>453.677133</v>
      </c>
    </row>
    <row r="43" spans="1:2">
      <c r="A43" t="s">
        <v>545</v>
      </c>
      <c r="B43">
        <v>0.4872331</v>
      </c>
    </row>
    <row r="44" spans="1:2">
      <c r="A44" t="s">
        <v>546</v>
      </c>
      <c r="B44">
        <v>0.01052347</v>
      </c>
    </row>
    <row r="45" spans="1:2">
      <c r="A45" t="s">
        <v>547</v>
      </c>
      <c r="B45">
        <v>0.00515935</v>
      </c>
    </row>
    <row r="46" spans="1:2">
      <c r="A46" t="s">
        <v>548</v>
      </c>
      <c r="B46">
        <v>0.02371386</v>
      </c>
    </row>
    <row r="47" spans="1:2">
      <c r="A47" t="s">
        <v>549</v>
      </c>
      <c r="B47">
        <v>0.0310887</v>
      </c>
    </row>
    <row r="48" spans="1:2">
      <c r="A48" t="s">
        <v>550</v>
      </c>
      <c r="B48">
        <v>0.03004697</v>
      </c>
    </row>
    <row r="49" spans="1:2">
      <c r="A49" t="s">
        <v>551</v>
      </c>
      <c r="B49">
        <v>0.52218229</v>
      </c>
    </row>
    <row r="50" spans="1:2">
      <c r="A50" t="s">
        <v>552</v>
      </c>
      <c r="B50">
        <v>0.00579544</v>
      </c>
    </row>
    <row r="51" spans="1:2">
      <c r="A51" t="s">
        <v>553</v>
      </c>
      <c r="B51">
        <v>0.50536854</v>
      </c>
    </row>
    <row r="52" spans="1:2">
      <c r="A52" t="s">
        <v>554</v>
      </c>
      <c r="B52">
        <v>0.0045961</v>
      </c>
    </row>
    <row r="53" spans="1:2">
      <c r="A53" t="s">
        <v>555</v>
      </c>
      <c r="B53">
        <v>991.397381</v>
      </c>
    </row>
    <row r="54" spans="1:2">
      <c r="A54" t="s">
        <v>556</v>
      </c>
      <c r="B54">
        <v>873.234012</v>
      </c>
    </row>
    <row r="55" spans="1:2">
      <c r="A55" t="s">
        <v>557</v>
      </c>
      <c r="B55">
        <v>1273.41386</v>
      </c>
    </row>
    <row r="56" spans="1:2">
      <c r="A56" t="s">
        <v>558</v>
      </c>
      <c r="B56">
        <v>1804.49945</v>
      </c>
    </row>
    <row r="57" spans="1:2">
      <c r="A57" t="s">
        <v>559</v>
      </c>
      <c r="B57">
        <v>4041.94562</v>
      </c>
    </row>
    <row r="58" spans="1:2">
      <c r="A58" t="s">
        <v>560</v>
      </c>
      <c r="B58">
        <v>1661.19699</v>
      </c>
    </row>
    <row r="59" spans="1:2">
      <c r="A59" t="s">
        <v>561</v>
      </c>
      <c r="B59">
        <v>3818.84786</v>
      </c>
    </row>
    <row r="60" spans="1:2">
      <c r="A60" t="s">
        <v>562</v>
      </c>
      <c r="B60">
        <v>1204.64111</v>
      </c>
    </row>
    <row r="61" spans="1:2">
      <c r="A61" t="s">
        <v>563</v>
      </c>
      <c r="B61">
        <v>703.406317</v>
      </c>
    </row>
    <row r="62" spans="1:2">
      <c r="A62" t="s">
        <v>564</v>
      </c>
      <c r="B62">
        <v>2822.89656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A2" sqref="A2"/>
    </sheetView>
  </sheetViews>
  <sheetFormatPr defaultColWidth="8.725" defaultRowHeight="13.5" outlineLevelCol="6"/>
  <cols>
    <col min="2" max="3" width="11.725"/>
  </cols>
  <sheetData>
    <row r="1" spans="1:7">
      <c r="A1" t="s">
        <v>13</v>
      </c>
      <c r="E1" t="s">
        <v>254</v>
      </c>
      <c r="G1" t="s">
        <v>375</v>
      </c>
    </row>
    <row r="2" spans="1:7">
      <c r="A2" t="s">
        <v>495</v>
      </c>
      <c r="B2" t="s">
        <v>595</v>
      </c>
      <c r="C2" t="s">
        <v>596</v>
      </c>
      <c r="E2" t="s">
        <v>597</v>
      </c>
      <c r="G2" t="s">
        <v>598</v>
      </c>
    </row>
    <row r="3" spans="1:7">
      <c r="A3" t="s">
        <v>399</v>
      </c>
      <c r="B3">
        <v>0.01212412</v>
      </c>
      <c r="C3">
        <v>397.887703</v>
      </c>
      <c r="E3">
        <v>1.01003663</v>
      </c>
      <c r="G3">
        <v>0.58129462</v>
      </c>
    </row>
    <row r="4" spans="1:7">
      <c r="A4" t="s">
        <v>401</v>
      </c>
      <c r="B4">
        <v>0.18189146</v>
      </c>
      <c r="C4">
        <v>768.134045</v>
      </c>
      <c r="E4">
        <v>0.75139502</v>
      </c>
      <c r="G4">
        <v>0.77272508</v>
      </c>
    </row>
    <row r="5" spans="1:7">
      <c r="A5" t="s">
        <v>403</v>
      </c>
      <c r="B5">
        <v>0.01148195</v>
      </c>
      <c r="C5">
        <v>75.4451762</v>
      </c>
      <c r="E5">
        <v>0.3028288</v>
      </c>
      <c r="G5">
        <v>0.5639162</v>
      </c>
    </row>
    <row r="6" spans="1:7">
      <c r="A6" t="s">
        <v>405</v>
      </c>
      <c r="B6">
        <v>0.11878921</v>
      </c>
      <c r="C6">
        <v>335.680893</v>
      </c>
      <c r="E6">
        <v>0.31976647</v>
      </c>
      <c r="G6">
        <v>0.95462123</v>
      </c>
    </row>
    <row r="7" spans="1:7">
      <c r="A7" t="s">
        <v>407</v>
      </c>
      <c r="B7">
        <v>0.05364441</v>
      </c>
      <c r="C7">
        <v>1969.01398</v>
      </c>
      <c r="E7">
        <v>0.46791506</v>
      </c>
      <c r="G7">
        <v>1.2463486</v>
      </c>
    </row>
    <row r="8" spans="1:7">
      <c r="A8" t="s">
        <v>409</v>
      </c>
      <c r="B8">
        <v>0.05607812</v>
      </c>
      <c r="C8">
        <v>1944.80351</v>
      </c>
      <c r="E8">
        <v>0.88494455</v>
      </c>
      <c r="G8">
        <v>0.42279496</v>
      </c>
    </row>
    <row r="9" spans="1:7">
      <c r="A9" t="s">
        <v>411</v>
      </c>
      <c r="B9">
        <v>0.00932488</v>
      </c>
      <c r="C9">
        <v>1225.07125</v>
      </c>
      <c r="E9">
        <v>0.7421661</v>
      </c>
      <c r="G9">
        <v>1.40636043</v>
      </c>
    </row>
    <row r="10" spans="1:7">
      <c r="A10" t="s">
        <v>413</v>
      </c>
      <c r="B10">
        <v>0.00877007</v>
      </c>
      <c r="C10">
        <v>979.411126</v>
      </c>
      <c r="E10">
        <v>1.76993664</v>
      </c>
      <c r="G10">
        <v>0.55885231</v>
      </c>
    </row>
    <row r="11" spans="1:7">
      <c r="A11" t="s">
        <v>415</v>
      </c>
      <c r="B11">
        <v>0.00178059</v>
      </c>
      <c r="C11">
        <v>2369.45294</v>
      </c>
      <c r="E11">
        <v>1.02405391</v>
      </c>
      <c r="G11">
        <v>1.63286622</v>
      </c>
    </row>
    <row r="12" spans="1:3">
      <c r="A12" t="s">
        <v>417</v>
      </c>
      <c r="C12">
        <v>2295.70765</v>
      </c>
    </row>
    <row r="13" spans="1:7">
      <c r="A13" t="s">
        <v>356</v>
      </c>
      <c r="B13">
        <v>0.10007177</v>
      </c>
      <c r="C13">
        <v>1231.17649</v>
      </c>
      <c r="E13">
        <v>0.86104912</v>
      </c>
      <c r="G13">
        <v>0.56952885</v>
      </c>
    </row>
    <row r="14" spans="1:7">
      <c r="A14" t="s">
        <v>357</v>
      </c>
      <c r="B14">
        <v>0.17400995</v>
      </c>
      <c r="C14">
        <v>325.326689</v>
      </c>
      <c r="E14">
        <v>0.78276214</v>
      </c>
      <c r="G14">
        <v>0.6607111</v>
      </c>
    </row>
    <row r="15" spans="1:7">
      <c r="A15" t="s">
        <v>358</v>
      </c>
      <c r="B15">
        <v>0.03196718</v>
      </c>
      <c r="C15">
        <v>527.061612</v>
      </c>
      <c r="E15">
        <v>0.83681737</v>
      </c>
      <c r="G15">
        <v>0.35004626</v>
      </c>
    </row>
    <row r="16" spans="1:7">
      <c r="A16" t="s">
        <v>359</v>
      </c>
      <c r="B16">
        <v>0.02234076</v>
      </c>
      <c r="C16">
        <v>475.352436</v>
      </c>
      <c r="E16">
        <v>0.48283256</v>
      </c>
      <c r="G16">
        <v>1.91952481</v>
      </c>
    </row>
    <row r="17" spans="1:7">
      <c r="A17" t="s">
        <v>360</v>
      </c>
      <c r="B17">
        <v>0.23832372</v>
      </c>
      <c r="C17">
        <v>1853.8381</v>
      </c>
      <c r="E17">
        <v>0.87401563</v>
      </c>
      <c r="G17">
        <v>0.58542092</v>
      </c>
    </row>
    <row r="18" spans="1:7">
      <c r="A18" t="s">
        <v>361</v>
      </c>
      <c r="B18">
        <v>0.0105089</v>
      </c>
      <c r="C18">
        <v>1127.97043</v>
      </c>
      <c r="E18">
        <v>0.45480642</v>
      </c>
      <c r="G18">
        <v>0.40289731</v>
      </c>
    </row>
    <row r="19" spans="1:7">
      <c r="A19" t="s">
        <v>362</v>
      </c>
      <c r="B19">
        <v>0.01873169</v>
      </c>
      <c r="C19">
        <v>1790.24963</v>
      </c>
      <c r="E19">
        <v>0.46551543</v>
      </c>
      <c r="G19">
        <v>0.27596007</v>
      </c>
    </row>
    <row r="20" spans="1:7">
      <c r="A20" t="s">
        <v>363</v>
      </c>
      <c r="B20">
        <v>0.03060907</v>
      </c>
      <c r="C20">
        <v>567.15323</v>
      </c>
      <c r="E20">
        <v>0.23541775</v>
      </c>
      <c r="G20">
        <v>0.67510865</v>
      </c>
    </row>
    <row r="21" spans="1:7">
      <c r="A21" t="s">
        <v>364</v>
      </c>
      <c r="B21">
        <v>0.08595781</v>
      </c>
      <c r="C21">
        <v>1017.06019</v>
      </c>
      <c r="E21">
        <v>0.30967855</v>
      </c>
      <c r="G21">
        <v>0.50396247</v>
      </c>
    </row>
    <row r="22" spans="1:7">
      <c r="A22" t="s">
        <v>365</v>
      </c>
      <c r="B22">
        <v>0.00969882</v>
      </c>
      <c r="C22">
        <v>453.677133</v>
      </c>
      <c r="E22">
        <v>0.22830071</v>
      </c>
      <c r="G22">
        <v>0.90838513</v>
      </c>
    </row>
    <row r="23" spans="1:7">
      <c r="A23" t="s">
        <v>205</v>
      </c>
      <c r="B23">
        <v>0.4872331</v>
      </c>
      <c r="C23">
        <v>991.397381</v>
      </c>
      <c r="E23">
        <v>1.22586953</v>
      </c>
      <c r="G23">
        <v>0.45184435</v>
      </c>
    </row>
    <row r="24" spans="1:7">
      <c r="A24" t="s">
        <v>207</v>
      </c>
      <c r="B24">
        <v>0.01052347</v>
      </c>
      <c r="C24">
        <v>873.234012</v>
      </c>
      <c r="E24">
        <v>0.77380856</v>
      </c>
      <c r="G24">
        <v>0.3418851</v>
      </c>
    </row>
    <row r="25" spans="1:7">
      <c r="A25" t="s">
        <v>209</v>
      </c>
      <c r="B25">
        <v>0.00515935</v>
      </c>
      <c r="C25">
        <v>1273.41386</v>
      </c>
      <c r="E25">
        <v>0.7268587</v>
      </c>
      <c r="G25">
        <v>0.74374043</v>
      </c>
    </row>
    <row r="26" spans="1:7">
      <c r="A26" t="s">
        <v>211</v>
      </c>
      <c r="B26">
        <v>0.02371386</v>
      </c>
      <c r="C26">
        <v>1804.49945</v>
      </c>
      <c r="E26">
        <v>0.7215617</v>
      </c>
      <c r="G26">
        <v>0.18849741</v>
      </c>
    </row>
    <row r="27" spans="1:7">
      <c r="A27" t="s">
        <v>213</v>
      </c>
      <c r="B27">
        <v>0.0310887</v>
      </c>
      <c r="C27">
        <v>4041.94562</v>
      </c>
      <c r="E27">
        <v>1.59871696</v>
      </c>
      <c r="G27">
        <v>0.11392947</v>
      </c>
    </row>
    <row r="28" spans="1:7">
      <c r="A28" t="s">
        <v>215</v>
      </c>
      <c r="B28">
        <v>0.03004697</v>
      </c>
      <c r="C28">
        <v>1661.19699</v>
      </c>
      <c r="E28">
        <v>0.78523415</v>
      </c>
      <c r="G28">
        <v>0.37304402</v>
      </c>
    </row>
    <row r="29" spans="1:7">
      <c r="A29" t="s">
        <v>217</v>
      </c>
      <c r="B29">
        <v>0.52218229</v>
      </c>
      <c r="C29">
        <v>3818.84786</v>
      </c>
      <c r="E29">
        <v>0.3073081</v>
      </c>
      <c r="G29">
        <v>0.30460063</v>
      </c>
    </row>
    <row r="30" spans="1:7">
      <c r="A30" t="s">
        <v>219</v>
      </c>
      <c r="B30">
        <v>0.00579544</v>
      </c>
      <c r="C30">
        <v>1204.64111</v>
      </c>
      <c r="E30">
        <v>0.81768131</v>
      </c>
      <c r="G30">
        <v>0.56645909</v>
      </c>
    </row>
    <row r="31" spans="1:7">
      <c r="A31" t="s">
        <v>221</v>
      </c>
      <c r="B31">
        <v>0.50536854</v>
      </c>
      <c r="C31">
        <v>703.406317</v>
      </c>
      <c r="E31">
        <v>0.36902469</v>
      </c>
      <c r="G31">
        <v>0.24674977</v>
      </c>
    </row>
    <row r="32" spans="1:7">
      <c r="A32" t="s">
        <v>223</v>
      </c>
      <c r="B32">
        <v>0.0045961</v>
      </c>
      <c r="C32">
        <v>2822.89656</v>
      </c>
      <c r="E32">
        <v>1.23554162</v>
      </c>
      <c r="G32">
        <v>0.09273632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selection activeCell="B1" sqref="B1"/>
    </sheetView>
  </sheetViews>
  <sheetFormatPr defaultColWidth="8.725" defaultRowHeight="13.5"/>
  <sheetData>
    <row r="1" spans="1:7">
      <c r="A1" t="s">
        <v>13</v>
      </c>
      <c r="B1" t="s">
        <v>495</v>
      </c>
      <c r="C1" t="s">
        <v>599</v>
      </c>
      <c r="D1" t="s">
        <v>600</v>
      </c>
      <c r="E1" t="s">
        <v>601</v>
      </c>
      <c r="G1" t="s">
        <v>602</v>
      </c>
    </row>
    <row r="2" spans="2:9">
      <c r="B2" t="s">
        <v>595</v>
      </c>
      <c r="C2">
        <v>0.05</v>
      </c>
      <c r="D2">
        <v>0.072</v>
      </c>
      <c r="E2">
        <v>0.163</v>
      </c>
      <c r="G2">
        <v>0.021</v>
      </c>
      <c r="H2">
        <v>0.025</v>
      </c>
      <c r="I2">
        <v>0.075</v>
      </c>
    </row>
    <row r="3" spans="2:9">
      <c r="B3" t="s">
        <v>596</v>
      </c>
      <c r="C3">
        <v>1236.061</v>
      </c>
      <c r="D3">
        <v>560.134</v>
      </c>
      <c r="E3">
        <v>1416.548</v>
      </c>
      <c r="G3" s="1">
        <v>270.64</v>
      </c>
      <c r="H3" s="1">
        <v>177.129</v>
      </c>
      <c r="I3" s="1">
        <v>385.455</v>
      </c>
    </row>
    <row r="5" spans="1:7">
      <c r="A5" t="s">
        <v>254</v>
      </c>
      <c r="C5" t="s">
        <v>599</v>
      </c>
      <c r="D5" t="s">
        <v>600</v>
      </c>
      <c r="E5" t="s">
        <v>601</v>
      </c>
      <c r="G5" t="s">
        <v>602</v>
      </c>
    </row>
    <row r="6" spans="2:9">
      <c r="B6" t="s">
        <v>603</v>
      </c>
      <c r="C6">
        <v>0.808</v>
      </c>
      <c r="D6">
        <v>0.553</v>
      </c>
      <c r="E6">
        <v>0.656</v>
      </c>
      <c r="G6">
        <v>0.151</v>
      </c>
      <c r="H6">
        <v>0.083</v>
      </c>
      <c r="I6">
        <v>0.126</v>
      </c>
    </row>
    <row r="8" spans="1:7">
      <c r="A8" t="s">
        <v>375</v>
      </c>
      <c r="C8" t="s">
        <v>599</v>
      </c>
      <c r="D8" t="s">
        <v>600</v>
      </c>
      <c r="E8" t="s">
        <v>601</v>
      </c>
      <c r="G8" t="s">
        <v>602</v>
      </c>
    </row>
    <row r="9" spans="2:9">
      <c r="B9" t="s">
        <v>604</v>
      </c>
      <c r="C9">
        <v>0.904</v>
      </c>
      <c r="D9">
        <v>0.685</v>
      </c>
      <c r="E9">
        <v>0.342</v>
      </c>
      <c r="G9">
        <v>0.144</v>
      </c>
      <c r="H9">
        <v>0.149</v>
      </c>
      <c r="I9">
        <v>0.064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selection activeCell="H9" sqref="H9"/>
    </sheetView>
  </sheetViews>
  <sheetFormatPr defaultColWidth="8.725" defaultRowHeight="13.5" outlineLevelCol="5"/>
  <cols>
    <col min="4" max="4" width="14"/>
    <col min="6" max="6" width="14"/>
  </cols>
  <sheetData>
    <row r="1" spans="1:1">
      <c r="A1" t="s">
        <v>13</v>
      </c>
    </row>
    <row r="2" spans="1:6">
      <c r="A2" t="s">
        <v>596</v>
      </c>
      <c r="B2" t="s">
        <v>605</v>
      </c>
      <c r="C2" t="s">
        <v>499</v>
      </c>
      <c r="D2" t="s">
        <v>606</v>
      </c>
      <c r="E2" t="s">
        <v>602</v>
      </c>
      <c r="F2" t="s">
        <v>607</v>
      </c>
    </row>
    <row r="3" spans="1:6">
      <c r="A3" t="s">
        <v>399</v>
      </c>
      <c r="B3" s="1">
        <v>397.887703</v>
      </c>
      <c r="C3">
        <v>1236.061</v>
      </c>
      <c r="D3">
        <f>B3-C3</f>
        <v>-838.173297</v>
      </c>
      <c r="E3">
        <v>270.64</v>
      </c>
      <c r="F3">
        <f>D3/E3</f>
        <v>-3.09700449674845</v>
      </c>
    </row>
    <row r="4" spans="1:6">
      <c r="A4" t="s">
        <v>401</v>
      </c>
      <c r="B4">
        <v>768.134045</v>
      </c>
      <c r="C4">
        <v>1236.061</v>
      </c>
      <c r="D4">
        <f t="shared" ref="D4:D32" si="0">B4-C4</f>
        <v>-467.926955</v>
      </c>
      <c r="E4">
        <v>270.64</v>
      </c>
      <c r="F4">
        <f>D4/E4</f>
        <v>-1.72896451005025</v>
      </c>
    </row>
    <row r="5" spans="1:6">
      <c r="A5" t="s">
        <v>403</v>
      </c>
      <c r="B5">
        <v>75.4451762</v>
      </c>
      <c r="C5">
        <v>1236.061</v>
      </c>
      <c r="D5">
        <f t="shared" si="0"/>
        <v>-1160.6158238</v>
      </c>
      <c r="E5">
        <v>270.64</v>
      </c>
      <c r="F5">
        <f t="shared" ref="F5:F32" si="1">D5/E5</f>
        <v>-4.28841200044339</v>
      </c>
    </row>
    <row r="6" spans="1:6">
      <c r="A6" t="s">
        <v>405</v>
      </c>
      <c r="B6" s="1">
        <v>335.680893</v>
      </c>
      <c r="C6">
        <v>1236.061</v>
      </c>
      <c r="D6">
        <f t="shared" si="0"/>
        <v>-900.380107</v>
      </c>
      <c r="E6">
        <v>270.64</v>
      </c>
      <c r="F6">
        <f t="shared" si="1"/>
        <v>-3.32685525790718</v>
      </c>
    </row>
    <row r="7" spans="1:6">
      <c r="A7" t="s">
        <v>407</v>
      </c>
      <c r="B7">
        <v>1969.01398</v>
      </c>
      <c r="C7">
        <v>1236.061</v>
      </c>
      <c r="D7">
        <f t="shared" si="0"/>
        <v>732.95298</v>
      </c>
      <c r="E7">
        <v>270.64</v>
      </c>
      <c r="F7">
        <f t="shared" si="1"/>
        <v>2.70822117942654</v>
      </c>
    </row>
    <row r="8" spans="1:6">
      <c r="A8" t="s">
        <v>409</v>
      </c>
      <c r="B8">
        <v>1944.80351</v>
      </c>
      <c r="C8">
        <v>1236.061</v>
      </c>
      <c r="D8">
        <f t="shared" si="0"/>
        <v>708.74251</v>
      </c>
      <c r="E8">
        <v>270.64</v>
      </c>
      <c r="F8">
        <f t="shared" si="1"/>
        <v>2.61876481673071</v>
      </c>
    </row>
    <row r="9" spans="1:6">
      <c r="A9" t="s">
        <v>411</v>
      </c>
      <c r="B9">
        <v>1225.07125</v>
      </c>
      <c r="C9">
        <v>1236.061</v>
      </c>
      <c r="D9">
        <f t="shared" si="0"/>
        <v>-10.98975</v>
      </c>
      <c r="E9">
        <v>270.64</v>
      </c>
      <c r="F9">
        <f t="shared" si="1"/>
        <v>-0.0406065252734258</v>
      </c>
    </row>
    <row r="10" spans="1:6">
      <c r="A10" t="s">
        <v>413</v>
      </c>
      <c r="B10">
        <v>979.411126</v>
      </c>
      <c r="C10">
        <v>1236.061</v>
      </c>
      <c r="D10">
        <f t="shared" si="0"/>
        <v>-256.649874</v>
      </c>
      <c r="E10">
        <v>270.64</v>
      </c>
      <c r="F10">
        <f t="shared" si="1"/>
        <v>-0.948307249482708</v>
      </c>
    </row>
    <row r="11" spans="1:6">
      <c r="A11" t="s">
        <v>415</v>
      </c>
      <c r="B11" s="1">
        <v>2369.45294</v>
      </c>
      <c r="C11">
        <v>1236.061</v>
      </c>
      <c r="D11">
        <f t="shared" si="0"/>
        <v>1133.39194</v>
      </c>
      <c r="E11">
        <v>270.64</v>
      </c>
      <c r="F11">
        <f t="shared" si="1"/>
        <v>4.18782123854567</v>
      </c>
    </row>
    <row r="12" spans="1:6">
      <c r="A12" t="s">
        <v>417</v>
      </c>
      <c r="B12" s="1">
        <v>2295.70765</v>
      </c>
      <c r="C12">
        <v>1236.061</v>
      </c>
      <c r="D12">
        <f t="shared" si="0"/>
        <v>1059.64665</v>
      </c>
      <c r="E12">
        <v>270.64</v>
      </c>
      <c r="F12">
        <f t="shared" si="1"/>
        <v>3.91533642477091</v>
      </c>
    </row>
    <row r="13" spans="1:6">
      <c r="A13" t="s">
        <v>356</v>
      </c>
      <c r="B13" s="1">
        <v>1231.17649</v>
      </c>
      <c r="C13">
        <v>560.134</v>
      </c>
      <c r="D13">
        <f t="shared" si="0"/>
        <v>671.04249</v>
      </c>
      <c r="E13">
        <v>177.129</v>
      </c>
      <c r="F13">
        <f t="shared" si="1"/>
        <v>3.78843944244026</v>
      </c>
    </row>
    <row r="14" spans="1:6">
      <c r="A14" t="s">
        <v>357</v>
      </c>
      <c r="B14">
        <v>325.326689</v>
      </c>
      <c r="C14">
        <v>560.134</v>
      </c>
      <c r="D14">
        <f t="shared" si="0"/>
        <v>-234.807311</v>
      </c>
      <c r="E14">
        <v>177.129</v>
      </c>
      <c r="F14">
        <f t="shared" si="1"/>
        <v>-1.32562884112709</v>
      </c>
    </row>
    <row r="15" spans="1:6">
      <c r="A15" t="s">
        <v>358</v>
      </c>
      <c r="B15">
        <v>527.061612</v>
      </c>
      <c r="C15">
        <v>560.134</v>
      </c>
      <c r="D15">
        <f t="shared" si="0"/>
        <v>-33.072388</v>
      </c>
      <c r="E15">
        <v>177.129</v>
      </c>
      <c r="F15">
        <f t="shared" si="1"/>
        <v>-0.186713570335744</v>
      </c>
    </row>
    <row r="16" spans="1:6">
      <c r="A16" t="s">
        <v>359</v>
      </c>
      <c r="B16">
        <v>475.352436</v>
      </c>
      <c r="C16">
        <v>560.134</v>
      </c>
      <c r="D16">
        <f t="shared" si="0"/>
        <v>-84.781564</v>
      </c>
      <c r="E16">
        <v>177.129</v>
      </c>
      <c r="F16">
        <f t="shared" si="1"/>
        <v>-0.47864304546404</v>
      </c>
    </row>
    <row r="17" spans="1:6">
      <c r="A17" t="s">
        <v>360</v>
      </c>
      <c r="B17" s="1">
        <v>1853.8381</v>
      </c>
      <c r="C17">
        <v>560.134</v>
      </c>
      <c r="D17">
        <f t="shared" si="0"/>
        <v>1293.7041</v>
      </c>
      <c r="E17">
        <v>177.129</v>
      </c>
      <c r="F17">
        <f t="shared" si="1"/>
        <v>7.30373964737564</v>
      </c>
    </row>
    <row r="18" spans="1:6">
      <c r="A18" t="s">
        <v>361</v>
      </c>
      <c r="B18" s="1">
        <v>1127.97043</v>
      </c>
      <c r="C18">
        <v>560.134</v>
      </c>
      <c r="D18">
        <f t="shared" si="0"/>
        <v>567.83643</v>
      </c>
      <c r="E18">
        <v>177.129</v>
      </c>
      <c r="F18">
        <f t="shared" si="1"/>
        <v>3.20577900851922</v>
      </c>
    </row>
    <row r="19" spans="1:6">
      <c r="A19" t="s">
        <v>362</v>
      </c>
      <c r="B19" s="1">
        <v>1790.24963</v>
      </c>
      <c r="C19">
        <v>560.134</v>
      </c>
      <c r="D19">
        <f t="shared" si="0"/>
        <v>1230.11563</v>
      </c>
      <c r="E19">
        <v>177.129</v>
      </c>
      <c r="F19">
        <f t="shared" si="1"/>
        <v>6.9447443953277</v>
      </c>
    </row>
    <row r="20" spans="1:6">
      <c r="A20" t="s">
        <v>363</v>
      </c>
      <c r="B20">
        <v>567.15323</v>
      </c>
      <c r="C20">
        <v>560.134</v>
      </c>
      <c r="D20">
        <f t="shared" si="0"/>
        <v>7.01922999999999</v>
      </c>
      <c r="E20">
        <v>177.129</v>
      </c>
      <c r="F20">
        <f t="shared" si="1"/>
        <v>0.0396277853993417</v>
      </c>
    </row>
    <row r="21" spans="1:6">
      <c r="A21" t="s">
        <v>364</v>
      </c>
      <c r="B21">
        <v>1017.06019</v>
      </c>
      <c r="C21">
        <v>560.134</v>
      </c>
      <c r="D21">
        <f t="shared" si="0"/>
        <v>456.92619</v>
      </c>
      <c r="E21">
        <v>177.129</v>
      </c>
      <c r="F21">
        <f t="shared" si="1"/>
        <v>2.5796238334773</v>
      </c>
    </row>
    <row r="22" spans="1:6">
      <c r="A22" t="s">
        <v>365</v>
      </c>
      <c r="B22">
        <v>453.677133</v>
      </c>
      <c r="C22">
        <v>560.134</v>
      </c>
      <c r="D22">
        <f t="shared" si="0"/>
        <v>-106.456867</v>
      </c>
      <c r="E22">
        <v>177.129</v>
      </c>
      <c r="F22">
        <f t="shared" si="1"/>
        <v>-0.601013199419632</v>
      </c>
    </row>
    <row r="23" spans="1:6">
      <c r="A23" t="s">
        <v>205</v>
      </c>
      <c r="B23">
        <v>991.397381</v>
      </c>
      <c r="C23">
        <v>1416.548</v>
      </c>
      <c r="D23">
        <f t="shared" si="0"/>
        <v>-425.150619</v>
      </c>
      <c r="E23">
        <v>385.455</v>
      </c>
      <c r="F23">
        <f t="shared" si="1"/>
        <v>-1.10298379577383</v>
      </c>
    </row>
    <row r="24" spans="1:6">
      <c r="A24" t="s">
        <v>207</v>
      </c>
      <c r="B24">
        <v>873.234012</v>
      </c>
      <c r="C24">
        <v>1416.548</v>
      </c>
      <c r="D24">
        <f t="shared" si="0"/>
        <v>-543.313988</v>
      </c>
      <c r="E24">
        <v>385.455</v>
      </c>
      <c r="F24">
        <f t="shared" si="1"/>
        <v>-1.40953934441115</v>
      </c>
    </row>
    <row r="25" spans="1:6">
      <c r="A25" t="s">
        <v>209</v>
      </c>
      <c r="B25">
        <v>1273.41386</v>
      </c>
      <c r="C25">
        <v>1416.548</v>
      </c>
      <c r="D25">
        <f t="shared" si="0"/>
        <v>-143.13414</v>
      </c>
      <c r="E25">
        <v>385.455</v>
      </c>
      <c r="F25">
        <f t="shared" si="1"/>
        <v>-0.371338132855975</v>
      </c>
    </row>
    <row r="26" spans="1:6">
      <c r="A26" t="s">
        <v>211</v>
      </c>
      <c r="B26">
        <v>1804.49945</v>
      </c>
      <c r="C26">
        <v>1416.548</v>
      </c>
      <c r="D26">
        <f t="shared" si="0"/>
        <v>387.95145</v>
      </c>
      <c r="E26">
        <v>385.455</v>
      </c>
      <c r="F26">
        <f t="shared" si="1"/>
        <v>1.00647663151341</v>
      </c>
    </row>
    <row r="27" spans="1:6">
      <c r="A27" t="s">
        <v>213</v>
      </c>
      <c r="B27" s="1">
        <v>4041.94562</v>
      </c>
      <c r="C27">
        <v>1416.548</v>
      </c>
      <c r="D27">
        <f t="shared" si="0"/>
        <v>2625.39762</v>
      </c>
      <c r="E27">
        <v>385.455</v>
      </c>
      <c r="F27">
        <f t="shared" si="1"/>
        <v>6.81116503872047</v>
      </c>
    </row>
    <row r="28" spans="1:6">
      <c r="A28" t="s">
        <v>215</v>
      </c>
      <c r="B28">
        <v>1661.19699</v>
      </c>
      <c r="C28">
        <v>1416.548</v>
      </c>
      <c r="D28">
        <f t="shared" si="0"/>
        <v>244.64899</v>
      </c>
      <c r="E28">
        <v>385.455</v>
      </c>
      <c r="F28">
        <f t="shared" si="1"/>
        <v>0.634701819927099</v>
      </c>
    </row>
    <row r="29" spans="1:6">
      <c r="A29" t="s">
        <v>217</v>
      </c>
      <c r="B29" s="1">
        <v>3818.84786</v>
      </c>
      <c r="C29">
        <v>1416.548</v>
      </c>
      <c r="D29">
        <f t="shared" si="0"/>
        <v>2402.29986</v>
      </c>
      <c r="E29">
        <v>385.455</v>
      </c>
      <c r="F29">
        <f t="shared" si="1"/>
        <v>6.23237436276608</v>
      </c>
    </row>
    <row r="30" spans="1:6">
      <c r="A30" t="s">
        <v>219</v>
      </c>
      <c r="B30">
        <v>1204.64111</v>
      </c>
      <c r="C30">
        <v>1416.548</v>
      </c>
      <c r="D30">
        <f t="shared" si="0"/>
        <v>-211.90689</v>
      </c>
      <c r="E30">
        <v>385.455</v>
      </c>
      <c r="F30">
        <f t="shared" si="1"/>
        <v>-0.549757792738452</v>
      </c>
    </row>
    <row r="31" spans="1:6">
      <c r="A31" t="s">
        <v>221</v>
      </c>
      <c r="B31">
        <v>703.406317</v>
      </c>
      <c r="C31">
        <v>1416.548</v>
      </c>
      <c r="D31">
        <f t="shared" si="0"/>
        <v>-713.141683</v>
      </c>
      <c r="E31">
        <v>385.455</v>
      </c>
      <c r="F31">
        <f t="shared" si="1"/>
        <v>-1.85012954300761</v>
      </c>
    </row>
    <row r="32" spans="1:6">
      <c r="A32" t="s">
        <v>223</v>
      </c>
      <c r="B32" s="1">
        <v>2822.89656</v>
      </c>
      <c r="C32">
        <v>1416.548</v>
      </c>
      <c r="D32">
        <f t="shared" si="0"/>
        <v>1406.34856</v>
      </c>
      <c r="E32">
        <v>385.455</v>
      </c>
      <c r="F32">
        <f t="shared" si="1"/>
        <v>3.64854148992749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B1" sqref="B1"/>
    </sheetView>
  </sheetViews>
  <sheetFormatPr defaultColWidth="8.725" defaultRowHeight="13.5"/>
  <cols>
    <col min="3" max="4" width="9.54166666666667"/>
  </cols>
  <sheetData>
    <row r="1" spans="1:7">
      <c r="A1" t="s">
        <v>13</v>
      </c>
      <c r="B1" t="s">
        <v>495</v>
      </c>
      <c r="C1" t="s">
        <v>599</v>
      </c>
      <c r="D1" t="s">
        <v>600</v>
      </c>
      <c r="E1" t="s">
        <v>601</v>
      </c>
      <c r="G1" t="s">
        <v>602</v>
      </c>
    </row>
    <row r="2" spans="2:9">
      <c r="B2" t="s">
        <v>595</v>
      </c>
      <c r="C2">
        <v>0.05</v>
      </c>
      <c r="D2">
        <v>0.072</v>
      </c>
      <c r="E2">
        <v>0.163</v>
      </c>
      <c r="G2">
        <v>0.021</v>
      </c>
      <c r="H2">
        <v>0.025</v>
      </c>
      <c r="I2">
        <v>0.075</v>
      </c>
    </row>
    <row r="3" spans="2:9">
      <c r="B3" t="s">
        <v>596</v>
      </c>
      <c r="C3">
        <v>1377.287</v>
      </c>
      <c r="D3">
        <v>1215.969</v>
      </c>
      <c r="E3">
        <v>560.938</v>
      </c>
      <c r="G3">
        <v>247.463</v>
      </c>
      <c r="H3">
        <v>152.646</v>
      </c>
      <c r="I3">
        <v>97.224</v>
      </c>
    </row>
    <row r="5" spans="1:7">
      <c r="A5" t="s">
        <v>254</v>
      </c>
      <c r="C5" t="s">
        <v>599</v>
      </c>
      <c r="D5" t="s">
        <v>600</v>
      </c>
      <c r="E5" t="s">
        <v>601</v>
      </c>
      <c r="G5" t="s">
        <v>602</v>
      </c>
    </row>
    <row r="6" spans="2:9">
      <c r="B6" t="s">
        <v>603</v>
      </c>
      <c r="C6">
        <v>0.808</v>
      </c>
      <c r="D6">
        <v>0.553</v>
      </c>
      <c r="E6">
        <v>0.656</v>
      </c>
      <c r="G6">
        <v>0.151</v>
      </c>
      <c r="H6">
        <v>0.083</v>
      </c>
      <c r="I6">
        <v>0.126</v>
      </c>
    </row>
    <row r="8" spans="1:7">
      <c r="A8" t="s">
        <v>375</v>
      </c>
      <c r="C8" t="s">
        <v>599</v>
      </c>
      <c r="D8" t="s">
        <v>600</v>
      </c>
      <c r="E8" t="s">
        <v>601</v>
      </c>
      <c r="G8" t="s">
        <v>602</v>
      </c>
    </row>
    <row r="9" spans="2:9">
      <c r="B9" t="s">
        <v>604</v>
      </c>
      <c r="C9">
        <v>0.904</v>
      </c>
      <c r="D9">
        <v>0.685</v>
      </c>
      <c r="E9">
        <v>0.342</v>
      </c>
      <c r="G9">
        <v>0.144</v>
      </c>
      <c r="H9">
        <v>0.149</v>
      </c>
      <c r="I9">
        <v>0.064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original data of UCP1，CREB，SLN</vt:lpstr>
      <vt:lpstr>summary of UCP1</vt:lpstr>
      <vt:lpstr>summary of CREB,SLN</vt:lpstr>
      <vt:lpstr>original data collection</vt:lpstr>
      <vt:lpstr>original data of collection II</vt:lpstr>
      <vt:lpstr>mean value and SE</vt:lpstr>
      <vt:lpstr>Z-score </vt:lpstr>
      <vt:lpstr>summary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方亚兰</dc:creator>
  <cp:lastModifiedBy>  </cp:lastModifiedBy>
  <dcterms:created xsi:type="dcterms:W3CDTF">2021-05-20T06:30:00Z</dcterms:created>
  <dcterms:modified xsi:type="dcterms:W3CDTF">2021-12-25T03:50:08Z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ACC44523729B48E0802560E82DC03891</vt:lpwstr>
  </property>
  <property fmtid="{D5CDD505-2E9C-101B-9397-08002B2CF9AE}" pid="3" name="KSOProductBuildVer">
    <vt:lpwstr>2052-11.1.0.11194</vt:lpwstr>
  </property>
</Properties>
</file>